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refMode="R1C1"/>
</workbook>
</file>

<file path=xl/calcChain.xml><?xml version="1.0" encoding="utf-8"?>
<calcChain xmlns="http://schemas.openxmlformats.org/spreadsheetml/2006/main">
  <c r="C32" i="9" l="1"/>
  <c r="D24" i="9" l="1"/>
  <c r="G56" i="9" l="1"/>
  <c r="C24" i="9"/>
  <c r="AB64" i="9"/>
  <c r="AA64" i="9"/>
  <c r="AB63" i="9"/>
  <c r="AA63" i="9"/>
  <c r="AB62" i="9"/>
  <c r="AA62" i="9"/>
  <c r="AB61" i="9"/>
  <c r="AA61" i="9"/>
  <c r="AB60" i="9"/>
  <c r="AA60" i="9"/>
  <c r="Y59" i="9"/>
  <c r="W59" i="9"/>
  <c r="U59" i="9"/>
  <c r="S59" i="9"/>
  <c r="Q59" i="9"/>
  <c r="O59" i="9"/>
  <c r="M59" i="9"/>
  <c r="K59" i="9"/>
  <c r="I59" i="9"/>
  <c r="AB59" i="9" s="1"/>
  <c r="G59" i="9"/>
  <c r="AA59" i="9" s="1"/>
  <c r="F59" i="9"/>
  <c r="E59" i="9"/>
  <c r="D59" i="9"/>
  <c r="C59" i="9"/>
  <c r="W57" i="9"/>
  <c r="U57" i="9"/>
  <c r="S57" i="9"/>
  <c r="O57" i="9"/>
  <c r="F57" i="9"/>
  <c r="E57" i="9"/>
  <c r="Y50" i="9"/>
  <c r="Y57" i="9" s="1"/>
  <c r="Q50" i="9"/>
  <c r="Q57" i="9" s="1"/>
  <c r="M50" i="9"/>
  <c r="M57" i="9" s="1"/>
  <c r="K50" i="9"/>
  <c r="K57" i="9" s="1"/>
  <c r="I50" i="9"/>
  <c r="I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O47" i="9"/>
  <c r="O56" i="9" s="1"/>
  <c r="M47" i="9"/>
  <c r="M56" i="9" s="1"/>
  <c r="I47" i="9"/>
  <c r="I56" i="9" s="1"/>
  <c r="AA47" i="9"/>
  <c r="E47" i="9"/>
  <c r="E56" i="9" s="1"/>
  <c r="D47" i="9"/>
  <c r="D56" i="9" s="1"/>
  <c r="Y46" i="9"/>
  <c r="Y55" i="9" s="1"/>
  <c r="W46" i="9"/>
  <c r="W55" i="9" s="1"/>
  <c r="U46" i="9"/>
  <c r="U55" i="9" s="1"/>
  <c r="S46" i="9"/>
  <c r="S55" i="9" s="1"/>
  <c r="Q46" i="9"/>
  <c r="Q55" i="9" s="1"/>
  <c r="O46" i="9"/>
  <c r="O55" i="9" s="1"/>
  <c r="M46" i="9"/>
  <c r="M55" i="9" s="1"/>
  <c r="K46" i="9"/>
  <c r="K55" i="9" s="1"/>
  <c r="I46" i="9"/>
  <c r="I55" i="9" s="1"/>
  <c r="AB55" i="9" s="1"/>
  <c r="G46" i="9"/>
  <c r="G55" i="9" s="1"/>
  <c r="AA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G45" i="9"/>
  <c r="G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AB53" i="9" s="1"/>
  <c r="G44" i="9"/>
  <c r="G53" i="9" s="1"/>
  <c r="AA53" i="9" s="1"/>
  <c r="F44" i="9"/>
  <c r="F53" i="9" s="1"/>
  <c r="E44" i="9"/>
  <c r="E53" i="9" s="1"/>
  <c r="D44" i="9"/>
  <c r="D53" i="9" s="1"/>
  <c r="C44" i="9"/>
  <c r="C53" i="9" s="1"/>
  <c r="Y43" i="9"/>
  <c r="W43" i="9"/>
  <c r="U43" i="9"/>
  <c r="S43" i="9"/>
  <c r="Q43" i="9"/>
  <c r="O43" i="9"/>
  <c r="M43" i="9"/>
  <c r="K43" i="9"/>
  <c r="I43" i="9"/>
  <c r="AB43" i="9" s="1"/>
  <c r="G43" i="9"/>
  <c r="AA43" i="9" s="1"/>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AA35" i="9" s="1"/>
  <c r="F35" i="9"/>
  <c r="E35" i="9"/>
  <c r="D35" i="9"/>
  <c r="C35" i="9"/>
  <c r="AB34" i="9"/>
  <c r="O34" i="9"/>
  <c r="AA34" i="9" s="1"/>
  <c r="AB33" i="9"/>
  <c r="AA33" i="9"/>
  <c r="AB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AB26" i="9"/>
  <c r="AA26" i="9"/>
  <c r="AB25" i="9"/>
  <c r="AA25" i="9"/>
  <c r="Y24" i="9"/>
  <c r="W24" i="9"/>
  <c r="U24" i="9"/>
  <c r="S24" i="9"/>
  <c r="Q24" i="9"/>
  <c r="O24" i="9"/>
  <c r="M24" i="9"/>
  <c r="K24" i="9"/>
  <c r="I24" i="9"/>
  <c r="AB24" i="9" s="1"/>
  <c r="E24" i="9"/>
  <c r="F27" i="9" l="1"/>
  <c r="F24" i="9" s="1"/>
  <c r="AB56" i="9"/>
  <c r="AA54" i="9"/>
  <c r="AB57" i="9"/>
  <c r="AA52" i="9"/>
  <c r="AB54" i="9"/>
  <c r="G27" i="9"/>
  <c r="AA44" i="9"/>
  <c r="AA45" i="9"/>
  <c r="AA46" i="9"/>
  <c r="I52" i="9"/>
  <c r="AB52" i="9" s="1"/>
  <c r="AA56" i="9"/>
  <c r="AA30" i="9"/>
  <c r="AB44" i="9"/>
  <c r="AB45" i="9"/>
  <c r="AB46" i="9"/>
  <c r="AA50" i="9"/>
  <c r="AB47" i="9"/>
  <c r="AB50" i="9"/>
  <c r="G24" i="9" l="1"/>
  <c r="AA24" i="9" s="1"/>
  <c r="AA27" i="9"/>
</calcChain>
</file>

<file path=xl/sharedStrings.xml><?xml version="1.0" encoding="utf-8"?>
<sst xmlns="http://schemas.openxmlformats.org/spreadsheetml/2006/main" count="780" uniqueCount="205">
  <si>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</si>
  <si>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</si>
  <si>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</si>
  <si>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</si>
  <si>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</si>
  <si>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</si>
  <si>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</si>
  <si>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</si>
  <si>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</si>
  <si>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</si>
  <si>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</si>
  <si>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</si>
  <si>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</si>
  <si>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</si>
  <si>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</si>
  <si>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</si>
  <si>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</si>
  <si>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</si>
  <si>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</si>
  <si>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</si>
  <si>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</si>
  <si>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</si>
  <si>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</si>
  <si>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</si>
  <si>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</si>
  <si>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</si>
  <si>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</si>
  <si>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</si>
  <si>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</si>
  <si>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</si>
  <si>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</si>
  <si>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</si>
  <si>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</si>
  <si>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</si>
  <si>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</si>
  <si>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</si>
  <si>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</si>
  <si>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</si>
  <si>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</si>
  <si>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</si>
  <si>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</si>
  <si>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</si>
  <si>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</si>
  <si>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</si>
  <si>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</si>
  <si>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</si>
  <si>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</si>
  <si>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</si>
  <si>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</si>
  <si>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</si>
  <si>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</si>
  <si>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</si>
  <si>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</si>
  <si>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</si>
  <si>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</si>
  <si>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</si>
  <si>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</si>
  <si>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</si>
  <si>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</si>
  <si>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</si>
  <si>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</si>
  <si>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</si>
  <si>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</si>
  <si>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</si>
  <si>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</si>
  <si>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</si>
  <si>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</si>
  <si>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</si>
  <si>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</si>
  <si>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</si>
  <si>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</si>
  <si>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</si>
  <si>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</si>
  <si>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</si>
  <si>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</si>
  <si>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</si>
  <si>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</si>
  <si>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</si>
  <si>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</si>
  <si>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</si>
  <si>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</si>
  <si>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</si>
  <si>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</si>
  <si>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</si>
  <si>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</si>
  <si>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</si>
  <si>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</si>
  <si>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</si>
  <si>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</si>
  <si>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</si>
  <si>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</si>
  <si>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</si>
  <si>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</si>
  <si>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</si>
  <si>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</si>
  <si>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</si>
  <si>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</si>
  <si>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</si>
  <si>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</si>
  <si>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</si>
  <si>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</si>
  <si>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</si>
  <si>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</si>
  <si>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</si>
  <si>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</si>
  <si>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</si>
  <si>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</si>
  <si>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</si>
  <si>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</si>
  <si>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</si>
  <si>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</si>
  <si>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</si>
  <si>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</si>
  <si>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</si>
  <si>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</si>
  <si>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</si>
  <si>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</si>
  <si>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</si>
  <si>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</si>
  <si>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</si>
  <si>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</si>
  <si>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</si>
  <si>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</si>
  <si>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</si>
  <si>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</si>
  <si>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</si>
  <si>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</si>
  <si>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</si>
  <si>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</si>
  <si>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</si>
  <si>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</si>
  <si>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</si>
  <si>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</si>
  <si>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</si>
  <si>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</si>
  <si>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</si>
  <si>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</si>
  <si>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</si>
  <si>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</si>
  <si>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</si>
  <si>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</si>
  <si>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</si>
  <si>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</si>
  <si>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</si>
  <si>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</si>
  <si>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</si>
  <si>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</si>
  <si>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</si>
  <si>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</si>
  <si>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</si>
  <si>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</si>
  <si>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</si>
  <si>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</si>
  <si>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</si>
  <si>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</si>
  <si>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</si>
  <si>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</si>
  <si>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</si>
  <si>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</si>
  <si>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</si>
  <si>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</si>
  <si>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</si>
  <si>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</si>
  <si>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</si>
  <si>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</si>
  <si>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</si>
  <si>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</si>
  <si>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</si>
  <si>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</si>
  <si>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</si>
  <si>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</si>
  <si>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</si>
  <si>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</si>
  <si>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</si>
  <si>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</si>
  <si>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</si>
  <si>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</si>
  <si>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</si>
  <si>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</si>
  <si>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</si>
  <si>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дер.</t>
  </si>
  <si>
    <t>ж/б</t>
  </si>
  <si>
    <t>предложение по корректировке плана</t>
  </si>
  <si>
    <t>Год раскрытия информации:  2020 год</t>
  </si>
  <si>
    <t>Год раскрытия информации: 2020 год</t>
  </si>
  <si>
    <t>Реконструкция ВЛ-0,4  кВ, КТП-166, ул. Каясинская, пер. Кокышева протяженность по трассе 1,140 км (замена деревянных опор на ж/б опоры, голого провода на СИП 4, увеличение сечения провода)</t>
  </si>
  <si>
    <t>1,140 км</t>
  </si>
  <si>
    <t xml:space="preserve"> ул. Каясинская, пер. Кокышева</t>
  </si>
  <si>
    <t>16-35</t>
  </si>
  <si>
    <t>1980</t>
  </si>
  <si>
    <t>от «__» _____ 202_ г. №___</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</si>
  <si>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</si>
  <si>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</si>
  <si>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</si>
  <si>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</si>
  <si>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</si>
  <si>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</si>
  <si>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</si>
  <si>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2021</t>
  </si>
  <si>
    <t>2012</t>
  </si>
  <si>
    <t>СИП4*50/70</t>
  </si>
  <si>
    <t>ВЛ</t>
  </si>
  <si>
    <t xml:space="preserve">Реконструкция транзитной и системообразующей ВЛ-0,4 кВ от КТП-166 ул.Каясинская, пер. Кокышева, ул. Ленинградскаяя с увеличением сечения провода с 4А-35 на СИП-4*50/70 и заменой деревянных опор на ж/б.Разделение существующей линии на две ветки. Существующая ВЛ-0,4 кВ построена в 1980 году. Число отключений за 2014-2019 гг - 10. </t>
  </si>
  <si>
    <t>3,979 млн.руб</t>
  </si>
  <si>
    <t>K_2104_ГОРСЕТЬ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</si>
</sst>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14"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2" xfId="61" applyFont="1" applyBorder="1" applyAlignment="1">
      <alignment horizontal="center" vertical="center" wrapText="1"/>
    </xf>
    <xf numFmtId="0" fontId="35" fillId="0" borderId="17" xfId="61" applyFont="1" applyBorder="1" applyAlignment="1">
      <alignment horizontal="center" vertical="center" wrapText="1"/>
    </xf>
    <xf numFmtId="0" fontId="3" fillId="0" borderId="0" xfId="1" applyFont="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35" fillId="0" borderId="1" xfId="2" applyFont="1" applyFill="1" applyBorder="1" applyAlignment="1">
      <alignment horizontal="center" vertical="center"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190</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68</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204</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185</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60</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176</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160</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186</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150</v>
      </c>
      <c r="C48" s="94">
        <v>3.9790000000000001</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151</v>
      </c>
      <c r="C49" s="94">
        <v>3.3159999999999998</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X12"/>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6.2851562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68</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204</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185</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175</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3" t="s">
        <v>0</v>
      </c>
      <c r="B21" s="115" t="s">
        <v>174</v>
      </c>
      <c r="C21" s="116"/>
      <c r="D21" s="115" t="s">
        <v>173</v>
      </c>
      <c r="E21" s="116"/>
      <c r="F21" s="111" t="s">
        <v>172</v>
      </c>
      <c r="G21" s="112"/>
      <c r="H21" s="112"/>
      <c r="I21" s="119"/>
      <c r="J21" s="113" t="s">
        <v>171</v>
      </c>
      <c r="K21" s="115" t="s">
        <v>170</v>
      </c>
      <c r="L21" s="116"/>
      <c r="M21" s="115" t="s">
        <v>169</v>
      </c>
      <c r="N21" s="116"/>
      <c r="O21" s="115" t="s">
        <v>168</v>
      </c>
      <c r="P21" s="116"/>
      <c r="Q21" s="115" t="s">
        <v>167</v>
      </c>
      <c r="R21" s="116"/>
      <c r="S21" s="113" t="s">
        <v>166</v>
      </c>
      <c r="T21" s="113" t="s">
        <v>165</v>
      </c>
      <c r="U21" s="113" t="s">
        <v>164</v>
      </c>
      <c r="V21" s="115" t="s">
        <v>163</v>
      </c>
      <c r="W21" s="116"/>
      <c r="X21" s="111" t="s">
        <v>152</v>
      </c>
      <c r="Y21" s="112"/>
      <c r="Z21" s="111" t="s">
        <v>153</v>
      </c>
      <c r="AA21" s="112"/>
    </row>
    <row r="22" spans="1:27" ht="216" customHeight="1" x14ac:dyDescent="0.25">
      <c r="A22" s="120"/>
      <c r="B22" s="117"/>
      <c r="C22" s="118"/>
      <c r="D22" s="117"/>
      <c r="E22" s="118"/>
      <c r="F22" s="111" t="s">
        <v>162</v>
      </c>
      <c r="G22" s="119"/>
      <c r="H22" s="111" t="s">
        <v>161</v>
      </c>
      <c r="I22" s="119"/>
      <c r="J22" s="114"/>
      <c r="K22" s="117"/>
      <c r="L22" s="118"/>
      <c r="M22" s="117"/>
      <c r="N22" s="118"/>
      <c r="O22" s="117"/>
      <c r="P22" s="118"/>
      <c r="Q22" s="117"/>
      <c r="R22" s="118"/>
      <c r="S22" s="114"/>
      <c r="T22" s="114"/>
      <c r="U22" s="114"/>
      <c r="V22" s="117"/>
      <c r="W22" s="118"/>
      <c r="X22" s="68" t="s">
        <v>154</v>
      </c>
      <c r="Y22" s="68" t="s">
        <v>155</v>
      </c>
      <c r="Z22" s="68" t="s">
        <v>156</v>
      </c>
      <c r="AA22" s="68" t="s">
        <v>157</v>
      </c>
    </row>
    <row r="23" spans="1:27" ht="60" customHeight="1" x14ac:dyDescent="0.25">
      <c r="A23" s="114"/>
      <c r="B23" s="87" t="s">
        <v>158</v>
      </c>
      <c r="C23" s="87" t="s">
        <v>159</v>
      </c>
      <c r="D23" s="87" t="s">
        <v>158</v>
      </c>
      <c r="E23" s="87" t="s">
        <v>159</v>
      </c>
      <c r="F23" s="87" t="s">
        <v>158</v>
      </c>
      <c r="G23" s="87" t="s">
        <v>159</v>
      </c>
      <c r="H23" s="87" t="s">
        <v>158</v>
      </c>
      <c r="I23" s="87" t="s">
        <v>159</v>
      </c>
      <c r="J23" s="87" t="s">
        <v>158</v>
      </c>
      <c r="K23" s="87" t="s">
        <v>158</v>
      </c>
      <c r="L23" s="87" t="s">
        <v>159</v>
      </c>
      <c r="M23" s="87" t="s">
        <v>158</v>
      </c>
      <c r="N23" s="87" t="s">
        <v>159</v>
      </c>
      <c r="O23" s="87" t="s">
        <v>158</v>
      </c>
      <c r="P23" s="87" t="s">
        <v>159</v>
      </c>
      <c r="Q23" s="87" t="s">
        <v>158</v>
      </c>
      <c r="R23" s="87" t="s">
        <v>159</v>
      </c>
      <c r="S23" s="87" t="s">
        <v>158</v>
      </c>
      <c r="T23" s="87" t="s">
        <v>158</v>
      </c>
      <c r="U23" s="87" t="s">
        <v>158</v>
      </c>
      <c r="V23" s="87" t="s">
        <v>158</v>
      </c>
      <c r="W23" s="87" t="s">
        <v>159</v>
      </c>
      <c r="X23" s="87" t="s">
        <v>158</v>
      </c>
      <c r="Y23" s="87" t="s">
        <v>158</v>
      </c>
      <c r="Z23" s="68" t="s">
        <v>158</v>
      </c>
      <c r="AA23" s="68" t="s">
        <v>158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187</v>
      </c>
      <c r="C25" s="92" t="s">
        <v>187</v>
      </c>
      <c r="D25" s="92" t="s">
        <v>187</v>
      </c>
      <c r="E25" s="92" t="s">
        <v>187</v>
      </c>
      <c r="F25" s="85">
        <v>0.4</v>
      </c>
      <c r="G25" s="83">
        <v>0.4</v>
      </c>
      <c r="H25" s="83">
        <v>0.4</v>
      </c>
      <c r="I25" s="83">
        <v>0.4</v>
      </c>
      <c r="J25" s="96" t="s">
        <v>189</v>
      </c>
      <c r="K25" s="82" t="s">
        <v>16</v>
      </c>
      <c r="L25" s="84" t="s">
        <v>16</v>
      </c>
      <c r="M25" s="84" t="s">
        <v>188</v>
      </c>
      <c r="N25" s="81" t="s">
        <v>200</v>
      </c>
      <c r="O25" s="81" t="s">
        <v>201</v>
      </c>
      <c r="P25" s="81" t="s">
        <v>179</v>
      </c>
      <c r="Q25" s="97">
        <v>1.1399999999999999</v>
      </c>
      <c r="R25" s="93">
        <v>1.1399999999999999</v>
      </c>
      <c r="S25" s="82" t="s">
        <v>198</v>
      </c>
      <c r="T25" s="82" t="s">
        <v>199</v>
      </c>
      <c r="U25" s="82" t="s">
        <v>16</v>
      </c>
      <c r="V25" s="82" t="s">
        <v>180</v>
      </c>
      <c r="W25" s="81" t="s">
        <v>181</v>
      </c>
      <c r="X25" s="80"/>
      <c r="Y25" s="80"/>
      <c r="Z25" s="80"/>
      <c r="AA25" s="80"/>
    </row>
    <row r="26" spans="1:27" ht="3" customHeight="1" x14ac:dyDescent="0.25">
      <c r="J26" s="66">
        <v>1980</v>
      </c>
      <c r="M26" s="66" t="s">
        <v>188</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3:Y13"/>
    <mergeCell ref="E15:X15"/>
    <mergeCell ref="E12:X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68</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204</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185</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52</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202</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177</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203</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178</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2021</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2021</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75" zoomScaleNormal="70" zoomScaleSheetLayoutView="75" workbookViewId="0">
      <selection activeCell="A11" sqref="A11:U11"/>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7109375" style="42" customWidth="1"/>
    <col min="10" max="10" width="8.140625" style="42" customWidth="1"/>
    <col min="11" max="11" width="6.5703125" style="42" customWidth="1"/>
    <col min="12" max="12" width="6.28515625" style="43" customWidth="1"/>
    <col min="13" max="13" width="6.85546875" style="43" customWidth="1"/>
    <col min="14" max="14" width="8.5703125" style="43" customWidth="1"/>
    <col min="15" max="15" width="6.140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68</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204</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185</v>
      </c>
      <c r="B14" s="107"/>
      <c r="C14" s="107"/>
      <c r="D14" s="107"/>
      <c r="E14" s="107"/>
      <c r="F14" s="107"/>
      <c r="G14" s="107"/>
      <c r="H14" s="107"/>
      <c r="I14" s="107"/>
      <c r="J14" s="107"/>
      <c r="K14" s="107"/>
      <c r="L14" s="107"/>
      <c r="M14" s="107"/>
      <c r="N14" s="107"/>
      <c r="O14" s="107"/>
      <c r="P14" s="107"/>
      <c r="Q14" s="107"/>
      <c r="R14" s="107"/>
      <c r="S14" s="107"/>
      <c r="T14" s="107"/>
      <c r="U14" s="107"/>
      <c r="V14" s="107"/>
      <c r="W14" s="107"/>
      <c r="X14" s="127"/>
      <c r="Y14" s="127"/>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28"/>
      <c r="B16" s="128"/>
      <c r="C16" s="128"/>
      <c r="D16" s="128"/>
      <c r="E16" s="128"/>
      <c r="F16" s="128"/>
      <c r="G16" s="128"/>
      <c r="H16" s="128"/>
      <c r="I16" s="128"/>
      <c r="J16" s="128"/>
      <c r="K16" s="128"/>
      <c r="L16" s="128"/>
      <c r="M16" s="128"/>
      <c r="N16" s="128"/>
      <c r="O16" s="128"/>
      <c r="P16" s="128"/>
      <c r="Q16" s="128"/>
      <c r="R16" s="128"/>
      <c r="S16" s="128"/>
      <c r="T16" s="128"/>
      <c r="U16" s="128"/>
    </row>
    <row r="17" spans="1:31" x14ac:dyDescent="0.25">
      <c r="A17" s="42"/>
      <c r="L17" s="42"/>
      <c r="M17" s="42"/>
      <c r="N17" s="42"/>
      <c r="O17" s="42"/>
      <c r="P17" s="42"/>
      <c r="Q17" s="42"/>
      <c r="R17" s="42"/>
      <c r="S17" s="42"/>
      <c r="T17" s="42"/>
    </row>
    <row r="18" spans="1:31" x14ac:dyDescent="0.25">
      <c r="A18" s="133" t="s">
        <v>74</v>
      </c>
      <c r="B18" s="133"/>
      <c r="C18" s="133"/>
      <c r="D18" s="133"/>
      <c r="E18" s="133"/>
      <c r="F18" s="133"/>
      <c r="G18" s="133"/>
      <c r="H18" s="133"/>
      <c r="I18" s="133"/>
      <c r="J18" s="133"/>
      <c r="K18" s="133"/>
      <c r="L18" s="133"/>
      <c r="M18" s="133"/>
      <c r="N18" s="133"/>
      <c r="O18" s="133"/>
      <c r="P18" s="133"/>
      <c r="Q18" s="133"/>
      <c r="R18" s="133"/>
      <c r="S18" s="133"/>
      <c r="T18" s="133"/>
      <c r="U18" s="133"/>
    </row>
    <row r="19" spans="1:31" x14ac:dyDescent="0.25">
      <c r="A19" s="42"/>
      <c r="B19" s="42"/>
      <c r="C19" s="42"/>
      <c r="D19" s="42"/>
      <c r="E19" s="42"/>
      <c r="F19" s="42"/>
      <c r="L19" s="42"/>
      <c r="M19" s="42"/>
      <c r="N19" s="42"/>
      <c r="O19" s="42"/>
      <c r="P19" s="42"/>
      <c r="Q19" s="42"/>
      <c r="R19" s="42"/>
      <c r="S19" s="42"/>
      <c r="T19" s="42"/>
    </row>
    <row r="20" spans="1:31" ht="33" customHeight="1" x14ac:dyDescent="0.25">
      <c r="A20" s="129" t="s">
        <v>75</v>
      </c>
      <c r="B20" s="129" t="s">
        <v>76</v>
      </c>
      <c r="C20" s="126" t="s">
        <v>77</v>
      </c>
      <c r="D20" s="126"/>
      <c r="E20" s="132" t="s">
        <v>78</v>
      </c>
      <c r="F20" s="132"/>
      <c r="G20" s="134" t="s">
        <v>191</v>
      </c>
      <c r="H20" s="135"/>
      <c r="I20" s="135"/>
      <c r="J20" s="135"/>
      <c r="K20" s="134" t="s">
        <v>192</v>
      </c>
      <c r="L20" s="135"/>
      <c r="M20" s="135"/>
      <c r="N20" s="135"/>
      <c r="O20" s="134" t="s">
        <v>193</v>
      </c>
      <c r="P20" s="135"/>
      <c r="Q20" s="135"/>
      <c r="R20" s="135"/>
      <c r="S20" s="134" t="s">
        <v>194</v>
      </c>
      <c r="T20" s="135"/>
      <c r="U20" s="135"/>
      <c r="V20" s="135"/>
      <c r="W20" s="134" t="s">
        <v>195</v>
      </c>
      <c r="X20" s="135"/>
      <c r="Y20" s="135"/>
      <c r="Z20" s="135"/>
      <c r="AA20" s="122" t="s">
        <v>79</v>
      </c>
      <c r="AB20" s="123"/>
      <c r="AC20" s="44"/>
      <c r="AD20" s="44"/>
      <c r="AE20" s="44"/>
    </row>
    <row r="21" spans="1:31" ht="99.75" customHeight="1" x14ac:dyDescent="0.25">
      <c r="A21" s="130"/>
      <c r="B21" s="130"/>
      <c r="C21" s="126"/>
      <c r="D21" s="126"/>
      <c r="E21" s="132"/>
      <c r="F21" s="132"/>
      <c r="G21" s="126" t="s">
        <v>80</v>
      </c>
      <c r="H21" s="126"/>
      <c r="I21" s="126" t="s">
        <v>182</v>
      </c>
      <c r="J21" s="126"/>
      <c r="K21" s="126" t="s">
        <v>80</v>
      </c>
      <c r="L21" s="126"/>
      <c r="M21" s="126" t="s">
        <v>182</v>
      </c>
      <c r="N21" s="126"/>
      <c r="O21" s="126" t="s">
        <v>80</v>
      </c>
      <c r="P21" s="126"/>
      <c r="Q21" s="126" t="s">
        <v>182</v>
      </c>
      <c r="R21" s="126"/>
      <c r="S21" s="126" t="s">
        <v>80</v>
      </c>
      <c r="T21" s="126"/>
      <c r="U21" s="126" t="s">
        <v>182</v>
      </c>
      <c r="V21" s="126"/>
      <c r="W21" s="126" t="s">
        <v>80</v>
      </c>
      <c r="X21" s="126"/>
      <c r="Y21" s="126" t="s">
        <v>182</v>
      </c>
      <c r="Z21" s="126"/>
      <c r="AA21" s="124"/>
      <c r="AB21" s="125"/>
    </row>
    <row r="22" spans="1:31" ht="96.75" customHeight="1" x14ac:dyDescent="0.25">
      <c r="A22" s="131"/>
      <c r="B22" s="131"/>
      <c r="C22" s="99" t="s">
        <v>80</v>
      </c>
      <c r="D22" s="99" t="s">
        <v>81</v>
      </c>
      <c r="E22" s="99" t="s">
        <v>196</v>
      </c>
      <c r="F22" s="99" t="s">
        <v>197</v>
      </c>
      <c r="G22" s="45" t="s">
        <v>82</v>
      </c>
      <c r="H22" s="45" t="s">
        <v>83</v>
      </c>
      <c r="I22" s="45" t="s">
        <v>82</v>
      </c>
      <c r="J22" s="45" t="s">
        <v>83</v>
      </c>
      <c r="K22" s="45" t="s">
        <v>82</v>
      </c>
      <c r="L22" s="45" t="s">
        <v>83</v>
      </c>
      <c r="M22" s="45" t="s">
        <v>82</v>
      </c>
      <c r="N22" s="45" t="s">
        <v>83</v>
      </c>
      <c r="O22" s="45" t="s">
        <v>82</v>
      </c>
      <c r="P22" s="45" t="s">
        <v>83</v>
      </c>
      <c r="Q22" s="45" t="s">
        <v>82</v>
      </c>
      <c r="R22" s="45" t="s">
        <v>83</v>
      </c>
      <c r="S22" s="45" t="s">
        <v>82</v>
      </c>
      <c r="T22" s="45" t="s">
        <v>83</v>
      </c>
      <c r="U22" s="45" t="s">
        <v>82</v>
      </c>
      <c r="V22" s="45" t="s">
        <v>83</v>
      </c>
      <c r="W22" s="45" t="s">
        <v>82</v>
      </c>
      <c r="X22" s="45" t="s">
        <v>83</v>
      </c>
      <c r="Y22" s="45" t="s">
        <v>82</v>
      </c>
      <c r="Z22" s="45" t="s">
        <v>83</v>
      </c>
      <c r="AA22" s="99" t="s">
        <v>84</v>
      </c>
      <c r="AB22" s="99" t="s">
        <v>81</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85</v>
      </c>
      <c r="C24" s="48">
        <f>C25+C26+C27+C28+C29</f>
        <v>3.9790000000000001</v>
      </c>
      <c r="D24" s="48">
        <f>D25+D26+D27+D28+D29</f>
        <v>0</v>
      </c>
      <c r="E24" s="48">
        <f t="shared" ref="E24:Y24" si="0">E25+E26+E27+E28+E29</f>
        <v>0</v>
      </c>
      <c r="F24" s="48">
        <f t="shared" si="0"/>
        <v>3.9790000000000001</v>
      </c>
      <c r="G24" s="48">
        <f t="shared" si="0"/>
        <v>3.9790000000000001</v>
      </c>
      <c r="H24" s="48" t="s">
        <v>30</v>
      </c>
      <c r="I24" s="48">
        <f t="shared" ref="I24" si="1">I25+I26+I27+I28+I29</f>
        <v>0</v>
      </c>
      <c r="J24" s="48" t="s">
        <v>30</v>
      </c>
      <c r="K24" s="48">
        <f t="shared" si="0"/>
        <v>0</v>
      </c>
      <c r="L24" s="48" t="s">
        <v>30</v>
      </c>
      <c r="M24" s="48">
        <f t="shared" si="0"/>
        <v>0</v>
      </c>
      <c r="N24" s="48" t="s">
        <v>30</v>
      </c>
      <c r="O24" s="48">
        <f t="shared" si="0"/>
        <v>0</v>
      </c>
      <c r="P24" s="48" t="s">
        <v>30</v>
      </c>
      <c r="Q24" s="48">
        <f t="shared" si="0"/>
        <v>0</v>
      </c>
      <c r="R24" s="48" t="s">
        <v>30</v>
      </c>
      <c r="S24" s="48">
        <f t="shared" si="0"/>
        <v>0</v>
      </c>
      <c r="T24" s="48" t="s">
        <v>30</v>
      </c>
      <c r="U24" s="48">
        <f t="shared" si="0"/>
        <v>0</v>
      </c>
      <c r="V24" s="48" t="s">
        <v>30</v>
      </c>
      <c r="W24" s="48">
        <f t="shared" si="0"/>
        <v>0</v>
      </c>
      <c r="X24" s="48" t="s">
        <v>30</v>
      </c>
      <c r="Y24" s="48">
        <f t="shared" si="0"/>
        <v>0</v>
      </c>
      <c r="Z24" s="48" t="s">
        <v>30</v>
      </c>
      <c r="AA24" s="48">
        <f>G24+K24+O24+S24+W24</f>
        <v>3.9790000000000001</v>
      </c>
      <c r="AB24" s="48">
        <f>I24+M24+Q24+U24+Y24</f>
        <v>0</v>
      </c>
    </row>
    <row r="25" spans="1:31" ht="24" customHeight="1" x14ac:dyDescent="0.25">
      <c r="A25" s="49" t="s">
        <v>86</v>
      </c>
      <c r="B25" s="50" t="s">
        <v>87</v>
      </c>
      <c r="C25" s="88">
        <v>0</v>
      </c>
      <c r="D25" s="88">
        <v>0</v>
      </c>
      <c r="E25" s="88">
        <v>0</v>
      </c>
      <c r="F25" s="88">
        <v>0</v>
      </c>
      <c r="G25" s="88">
        <v>0</v>
      </c>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
        <v>30</v>
      </c>
      <c r="W25" s="88">
        <v>0</v>
      </c>
      <c r="X25" s="88" t="s">
        <v>30</v>
      </c>
      <c r="Y25" s="88">
        <v>0</v>
      </c>
      <c r="Z25" s="88" t="s">
        <v>30</v>
      </c>
      <c r="AA25" s="88">
        <f t="shared" ref="AA25:AA50" si="2">G25+K25+O25+S25+W25</f>
        <v>0</v>
      </c>
      <c r="AB25" s="88">
        <f t="shared" ref="AB25:AB50" si="3">I25+M25+Q25+U25+Y25</f>
        <v>0</v>
      </c>
    </row>
    <row r="26" spans="1:31" x14ac:dyDescent="0.25">
      <c r="A26" s="49" t="s">
        <v>88</v>
      </c>
      <c r="B26" s="50" t="s">
        <v>89</v>
      </c>
      <c r="C26" s="88">
        <v>0</v>
      </c>
      <c r="D26" s="88">
        <v>0</v>
      </c>
      <c r="E26" s="88">
        <v>0</v>
      </c>
      <c r="F26" s="88">
        <v>0</v>
      </c>
      <c r="G26" s="88">
        <v>0</v>
      </c>
      <c r="H26" s="88" t="s">
        <v>30</v>
      </c>
      <c r="I26" s="88">
        <v>0</v>
      </c>
      <c r="J26" s="88" t="s">
        <v>30</v>
      </c>
      <c r="K26" s="88">
        <v>0</v>
      </c>
      <c r="L26" s="88" t="s">
        <v>30</v>
      </c>
      <c r="M26" s="88">
        <v>0</v>
      </c>
      <c r="N26" s="100" t="s">
        <v>30</v>
      </c>
      <c r="O26" s="88">
        <v>0</v>
      </c>
      <c r="P26" s="88" t="s">
        <v>30</v>
      </c>
      <c r="Q26" s="88">
        <v>0</v>
      </c>
      <c r="R26" s="88" t="s">
        <v>30</v>
      </c>
      <c r="S26" s="88">
        <v>0</v>
      </c>
      <c r="T26" s="88" t="s">
        <v>30</v>
      </c>
      <c r="U26" s="88">
        <v>0</v>
      </c>
      <c r="V26" s="88" t="s">
        <v>30</v>
      </c>
      <c r="W26" s="88">
        <v>0</v>
      </c>
      <c r="X26" s="88" t="s">
        <v>30</v>
      </c>
      <c r="Y26" s="88">
        <v>0</v>
      </c>
      <c r="Z26" s="88" t="s">
        <v>30</v>
      </c>
      <c r="AA26" s="88">
        <f t="shared" si="2"/>
        <v>0</v>
      </c>
      <c r="AB26" s="88">
        <f t="shared" si="3"/>
        <v>0</v>
      </c>
    </row>
    <row r="27" spans="1:31" ht="31.5" x14ac:dyDescent="0.25">
      <c r="A27" s="49" t="s">
        <v>90</v>
      </c>
      <c r="B27" s="50" t="s">
        <v>91</v>
      </c>
      <c r="C27" s="88">
        <v>3.9790000000000001</v>
      </c>
      <c r="D27" s="88">
        <v>0</v>
      </c>
      <c r="E27" s="88">
        <v>0</v>
      </c>
      <c r="F27" s="88">
        <f>C27</f>
        <v>3.9790000000000001</v>
      </c>
      <c r="G27" s="88">
        <f>C27</f>
        <v>3.9790000000000001</v>
      </c>
      <c r="H27" s="88" t="s">
        <v>30</v>
      </c>
      <c r="I27" s="88">
        <v>0</v>
      </c>
      <c r="J27" s="88" t="s">
        <v>30</v>
      </c>
      <c r="K27" s="88">
        <v>0</v>
      </c>
      <c r="L27" s="88" t="s">
        <v>30</v>
      </c>
      <c r="M27" s="88">
        <v>0</v>
      </c>
      <c r="N27" s="88" t="s">
        <v>30</v>
      </c>
      <c r="O27" s="88">
        <v>0</v>
      </c>
      <c r="P27" s="88" t="s">
        <v>30</v>
      </c>
      <c r="Q27" s="88">
        <v>0</v>
      </c>
      <c r="R27" s="88" t="s">
        <v>30</v>
      </c>
      <c r="S27" s="88">
        <v>0</v>
      </c>
      <c r="T27" s="88" t="s">
        <v>30</v>
      </c>
      <c r="U27" s="88">
        <v>0</v>
      </c>
      <c r="V27" s="88" t="s">
        <v>30</v>
      </c>
      <c r="W27" s="88">
        <v>0</v>
      </c>
      <c r="X27" s="88" t="s">
        <v>30</v>
      </c>
      <c r="Y27" s="88">
        <v>0</v>
      </c>
      <c r="Z27" s="88" t="s">
        <v>30</v>
      </c>
      <c r="AA27" s="88">
        <f t="shared" si="2"/>
        <v>3.9790000000000001</v>
      </c>
      <c r="AB27" s="88">
        <f t="shared" si="3"/>
        <v>0</v>
      </c>
    </row>
    <row r="28" spans="1:31" x14ac:dyDescent="0.25">
      <c r="A28" s="49" t="s">
        <v>92</v>
      </c>
      <c r="B28" s="50" t="s">
        <v>93</v>
      </c>
      <c r="C28" s="88">
        <v>0</v>
      </c>
      <c r="D28" s="88">
        <v>0</v>
      </c>
      <c r="E28" s="88">
        <v>0</v>
      </c>
      <c r="F28" s="88">
        <v>0</v>
      </c>
      <c r="G28" s="88">
        <v>0</v>
      </c>
      <c r="H28" s="88" t="s">
        <v>30</v>
      </c>
      <c r="I28" s="88">
        <v>0</v>
      </c>
      <c r="J28" s="88" t="s">
        <v>30</v>
      </c>
      <c r="K28" s="88">
        <v>0</v>
      </c>
      <c r="L28" s="88" t="s">
        <v>30</v>
      </c>
      <c r="M28" s="88">
        <v>0</v>
      </c>
      <c r="N28" s="88" t="s">
        <v>30</v>
      </c>
      <c r="O28" s="88">
        <v>0</v>
      </c>
      <c r="P28" s="88" t="s">
        <v>30</v>
      </c>
      <c r="Q28" s="88">
        <v>0</v>
      </c>
      <c r="R28" s="88" t="s">
        <v>30</v>
      </c>
      <c r="S28" s="88">
        <v>0</v>
      </c>
      <c r="T28" s="88" t="s">
        <v>30</v>
      </c>
      <c r="U28" s="88">
        <v>0</v>
      </c>
      <c r="V28" s="88" t="s">
        <v>30</v>
      </c>
      <c r="W28" s="88">
        <v>0</v>
      </c>
      <c r="X28" s="88" t="s">
        <v>30</v>
      </c>
      <c r="Y28" s="88">
        <v>0</v>
      </c>
      <c r="Z28" s="88" t="s">
        <v>30</v>
      </c>
      <c r="AA28" s="88">
        <f t="shared" si="2"/>
        <v>0</v>
      </c>
      <c r="AB28" s="88">
        <f t="shared" si="3"/>
        <v>0</v>
      </c>
    </row>
    <row r="29" spans="1:31" x14ac:dyDescent="0.25">
      <c r="A29" s="49" t="s">
        <v>94</v>
      </c>
      <c r="B29" s="51" t="s">
        <v>95</v>
      </c>
      <c r="C29" s="88">
        <v>0</v>
      </c>
      <c r="D29" s="88">
        <v>0</v>
      </c>
      <c r="E29" s="88">
        <v>0</v>
      </c>
      <c r="F29" s="88">
        <v>0</v>
      </c>
      <c r="G29" s="88">
        <v>0</v>
      </c>
      <c r="H29" s="88" t="s">
        <v>30</v>
      </c>
      <c r="I29" s="88">
        <v>0</v>
      </c>
      <c r="J29" s="88" t="s">
        <v>30</v>
      </c>
      <c r="K29" s="88">
        <v>0</v>
      </c>
      <c r="L29" s="88" t="s">
        <v>30</v>
      </c>
      <c r="M29" s="88">
        <v>0</v>
      </c>
      <c r="N29" s="88" t="s">
        <v>30</v>
      </c>
      <c r="O29" s="88">
        <v>0</v>
      </c>
      <c r="P29" s="88" t="s">
        <v>30</v>
      </c>
      <c r="Q29" s="88">
        <v>0</v>
      </c>
      <c r="R29" s="88" t="s">
        <v>30</v>
      </c>
      <c r="S29" s="88">
        <v>0</v>
      </c>
      <c r="T29" s="88" t="s">
        <v>30</v>
      </c>
      <c r="U29" s="88">
        <v>0</v>
      </c>
      <c r="V29" s="88" t="s">
        <v>30</v>
      </c>
      <c r="W29" s="88">
        <v>0</v>
      </c>
      <c r="X29" s="88" t="s">
        <v>30</v>
      </c>
      <c r="Y29" s="88">
        <v>0</v>
      </c>
      <c r="Z29" s="88" t="s">
        <v>30</v>
      </c>
      <c r="AA29" s="88">
        <f t="shared" si="2"/>
        <v>0</v>
      </c>
      <c r="AB29" s="88">
        <f t="shared" si="3"/>
        <v>0</v>
      </c>
    </row>
    <row r="30" spans="1:31" ht="47.25" x14ac:dyDescent="0.25">
      <c r="A30" s="46" t="s">
        <v>15</v>
      </c>
      <c r="B30" s="47" t="s">
        <v>96</v>
      </c>
      <c r="C30" s="48">
        <f>C31+C32+C33+C34</f>
        <v>3.3158105433055671</v>
      </c>
      <c r="D30" s="48">
        <f t="shared" ref="D30:Y30" si="4">D31+D32+D33+D34</f>
        <v>0</v>
      </c>
      <c r="E30" s="48">
        <f t="shared" si="4"/>
        <v>0</v>
      </c>
      <c r="F30" s="48">
        <f t="shared" si="4"/>
        <v>3.3158105433055671</v>
      </c>
      <c r="G30" s="48">
        <f t="shared" si="4"/>
        <v>3.3158105433055671</v>
      </c>
      <c r="H30" s="48" t="s">
        <v>30</v>
      </c>
      <c r="I30" s="48">
        <f t="shared" ref="I30" si="5">I31+I32+I33+I34</f>
        <v>0</v>
      </c>
      <c r="J30" s="48" t="s">
        <v>30</v>
      </c>
      <c r="K30" s="48">
        <f t="shared" si="4"/>
        <v>0</v>
      </c>
      <c r="L30" s="48" t="s">
        <v>30</v>
      </c>
      <c r="M30" s="48">
        <f t="shared" si="4"/>
        <v>0</v>
      </c>
      <c r="N30" s="48" t="s">
        <v>30</v>
      </c>
      <c r="O30" s="48">
        <f t="shared" si="4"/>
        <v>0</v>
      </c>
      <c r="P30" s="48" t="s">
        <v>30</v>
      </c>
      <c r="Q30" s="48">
        <f t="shared" si="4"/>
        <v>0</v>
      </c>
      <c r="R30" s="48" t="s">
        <v>30</v>
      </c>
      <c r="S30" s="48">
        <f t="shared" si="4"/>
        <v>0</v>
      </c>
      <c r="T30" s="48" t="s">
        <v>30</v>
      </c>
      <c r="U30" s="48">
        <f>U31+U32+U33+U34</f>
        <v>0</v>
      </c>
      <c r="V30" s="48" t="s">
        <v>30</v>
      </c>
      <c r="W30" s="48">
        <f t="shared" si="4"/>
        <v>0</v>
      </c>
      <c r="X30" s="48" t="s">
        <v>30</v>
      </c>
      <c r="Y30" s="48">
        <f t="shared" si="4"/>
        <v>0</v>
      </c>
      <c r="Z30" s="48" t="s">
        <v>30</v>
      </c>
      <c r="AA30" s="48">
        <f t="shared" si="2"/>
        <v>3.3158105433055671</v>
      </c>
      <c r="AB30" s="48">
        <f t="shared" si="3"/>
        <v>0</v>
      </c>
    </row>
    <row r="31" spans="1:31" x14ac:dyDescent="0.25">
      <c r="A31" s="46" t="s">
        <v>97</v>
      </c>
      <c r="B31" s="50" t="s">
        <v>98</v>
      </c>
      <c r="C31" s="101">
        <v>9.9564316299167122E-2</v>
      </c>
      <c r="D31" s="88">
        <v>0</v>
      </c>
      <c r="E31" s="88">
        <v>0</v>
      </c>
      <c r="F31" s="101">
        <v>9.9564316299167122E-2</v>
      </c>
      <c r="G31" s="101">
        <v>9.9564316299167122E-2</v>
      </c>
      <c r="H31" s="88" t="s">
        <v>30</v>
      </c>
      <c r="I31" s="88">
        <v>0</v>
      </c>
      <c r="J31" s="88" t="s">
        <v>30</v>
      </c>
      <c r="K31" s="101">
        <v>0</v>
      </c>
      <c r="L31" s="88" t="s">
        <v>30</v>
      </c>
      <c r="M31" s="88">
        <v>0</v>
      </c>
      <c r="N31" s="88" t="s">
        <v>30</v>
      </c>
      <c r="O31" s="88">
        <v>0</v>
      </c>
      <c r="P31" s="88" t="s">
        <v>30</v>
      </c>
      <c r="Q31" s="88">
        <v>0</v>
      </c>
      <c r="R31" s="88" t="s">
        <v>30</v>
      </c>
      <c r="S31" s="88">
        <v>0</v>
      </c>
      <c r="T31" s="88" t="s">
        <v>30</v>
      </c>
      <c r="U31" s="88">
        <v>0</v>
      </c>
      <c r="V31" s="88" t="s">
        <v>30</v>
      </c>
      <c r="W31" s="88">
        <v>0</v>
      </c>
      <c r="X31" s="88" t="s">
        <v>30</v>
      </c>
      <c r="Y31" s="88">
        <v>0</v>
      </c>
      <c r="Z31" s="88" t="s">
        <v>30</v>
      </c>
      <c r="AA31" s="88">
        <f t="shared" si="2"/>
        <v>9.9564316299167122E-2</v>
      </c>
      <c r="AB31" s="88">
        <f t="shared" si="3"/>
        <v>0</v>
      </c>
    </row>
    <row r="32" spans="1:31" ht="31.5" x14ac:dyDescent="0.25">
      <c r="A32" s="46" t="s">
        <v>99</v>
      </c>
      <c r="B32" s="50" t="s">
        <v>100</v>
      </c>
      <c r="C32" s="101">
        <f>2.81435134072312-0.003</f>
        <v>2.8113513407231201</v>
      </c>
      <c r="D32" s="88">
        <v>0</v>
      </c>
      <c r="E32" s="88">
        <v>0</v>
      </c>
      <c r="F32" s="101">
        <v>2.8113513407231201</v>
      </c>
      <c r="G32" s="101">
        <v>2.8113513407231201</v>
      </c>
      <c r="H32" s="88" t="s">
        <v>30</v>
      </c>
      <c r="I32" s="88">
        <v>0</v>
      </c>
      <c r="J32" s="88" t="s">
        <v>30</v>
      </c>
      <c r="K32" s="101">
        <v>0</v>
      </c>
      <c r="L32" s="88" t="s">
        <v>30</v>
      </c>
      <c r="M32" s="88">
        <v>0</v>
      </c>
      <c r="N32" s="88" t="s">
        <v>30</v>
      </c>
      <c r="O32" s="88">
        <v>0</v>
      </c>
      <c r="P32" s="88" t="s">
        <v>30</v>
      </c>
      <c r="Q32" s="88">
        <v>0</v>
      </c>
      <c r="R32" s="88" t="s">
        <v>30</v>
      </c>
      <c r="S32" s="88">
        <v>0</v>
      </c>
      <c r="T32" s="88" t="s">
        <v>30</v>
      </c>
      <c r="U32" s="88">
        <v>0</v>
      </c>
      <c r="V32" s="88" t="s">
        <v>30</v>
      </c>
      <c r="W32" s="88">
        <v>0</v>
      </c>
      <c r="X32" s="88" t="s">
        <v>30</v>
      </c>
      <c r="Y32" s="88">
        <v>0</v>
      </c>
      <c r="Z32" s="88" t="s">
        <v>30</v>
      </c>
      <c r="AA32" s="88">
        <v>2.8113513407231201</v>
      </c>
      <c r="AB32" s="88">
        <f t="shared" si="3"/>
        <v>0</v>
      </c>
    </row>
    <row r="33" spans="1:28" x14ac:dyDescent="0.25">
      <c r="A33" s="46" t="s">
        <v>101</v>
      </c>
      <c r="B33" s="50" t="s">
        <v>102</v>
      </c>
      <c r="C33" s="101">
        <v>0.40489488628327974</v>
      </c>
      <c r="D33" s="88">
        <v>0</v>
      </c>
      <c r="E33" s="88">
        <v>0</v>
      </c>
      <c r="F33" s="101">
        <v>0.40489488628327974</v>
      </c>
      <c r="G33" s="101">
        <v>0.40489488628327974</v>
      </c>
      <c r="H33" s="88" t="s">
        <v>30</v>
      </c>
      <c r="I33" s="88">
        <v>0</v>
      </c>
      <c r="J33" s="88" t="s">
        <v>30</v>
      </c>
      <c r="K33" s="101">
        <v>0</v>
      </c>
      <c r="L33" s="88" t="s">
        <v>30</v>
      </c>
      <c r="M33" s="88">
        <v>0</v>
      </c>
      <c r="N33" s="88" t="s">
        <v>30</v>
      </c>
      <c r="O33" s="88">
        <v>0</v>
      </c>
      <c r="P33" s="88" t="s">
        <v>30</v>
      </c>
      <c r="Q33" s="88">
        <v>0</v>
      </c>
      <c r="R33" s="88" t="s">
        <v>30</v>
      </c>
      <c r="S33" s="88">
        <v>0</v>
      </c>
      <c r="T33" s="88" t="s">
        <v>30</v>
      </c>
      <c r="U33" s="88">
        <v>0</v>
      </c>
      <c r="V33" s="88" t="s">
        <v>30</v>
      </c>
      <c r="W33" s="88">
        <v>0</v>
      </c>
      <c r="X33" s="88" t="s">
        <v>30</v>
      </c>
      <c r="Y33" s="88">
        <v>0</v>
      </c>
      <c r="Z33" s="88" t="s">
        <v>30</v>
      </c>
      <c r="AA33" s="88">
        <f t="shared" si="2"/>
        <v>0.40489488628327974</v>
      </c>
      <c r="AB33" s="88">
        <f t="shared" si="3"/>
        <v>0</v>
      </c>
    </row>
    <row r="34" spans="1:28" x14ac:dyDescent="0.25">
      <c r="A34" s="46" t="s">
        <v>103</v>
      </c>
      <c r="B34" s="50" t="s">
        <v>104</v>
      </c>
      <c r="C34" s="101">
        <v>0</v>
      </c>
      <c r="D34" s="88">
        <v>0</v>
      </c>
      <c r="E34" s="88">
        <v>0</v>
      </c>
      <c r="F34" s="101">
        <v>0</v>
      </c>
      <c r="G34" s="101">
        <v>0</v>
      </c>
      <c r="H34" s="88" t="s">
        <v>30</v>
      </c>
      <c r="I34" s="88">
        <v>0</v>
      </c>
      <c r="J34" s="88" t="s">
        <v>30</v>
      </c>
      <c r="K34" s="101">
        <v>0</v>
      </c>
      <c r="L34" s="88" t="s">
        <v>30</v>
      </c>
      <c r="M34" s="88">
        <v>0</v>
      </c>
      <c r="N34" s="88" t="s">
        <v>30</v>
      </c>
      <c r="O34" s="88">
        <f>F34</f>
        <v>0</v>
      </c>
      <c r="P34" s="88" t="s">
        <v>30</v>
      </c>
      <c r="Q34" s="88">
        <v>0</v>
      </c>
      <c r="R34" s="88" t="s">
        <v>30</v>
      </c>
      <c r="S34" s="88">
        <v>0</v>
      </c>
      <c r="T34" s="88" t="s">
        <v>30</v>
      </c>
      <c r="U34" s="88">
        <v>0</v>
      </c>
      <c r="V34" s="88" t="s">
        <v>30</v>
      </c>
      <c r="W34" s="88">
        <v>0</v>
      </c>
      <c r="X34" s="88" t="s">
        <v>30</v>
      </c>
      <c r="Y34" s="88">
        <v>0</v>
      </c>
      <c r="Z34" s="88" t="s">
        <v>30</v>
      </c>
      <c r="AA34" s="88">
        <f t="shared" si="2"/>
        <v>0</v>
      </c>
      <c r="AB34" s="88">
        <f t="shared" si="3"/>
        <v>0</v>
      </c>
    </row>
    <row r="35" spans="1:28" ht="31.5" x14ac:dyDescent="0.25">
      <c r="A35" s="46" t="s">
        <v>14</v>
      </c>
      <c r="B35" s="47" t="s">
        <v>105</v>
      </c>
      <c r="C35" s="48">
        <f>C36+C37+C38+C39+C40+C41+C42</f>
        <v>1.1399999999999999</v>
      </c>
      <c r="D35" s="48">
        <f t="shared" ref="D35:Y35" si="6">D36+D37+D38+D39+D40+D41+D42</f>
        <v>0</v>
      </c>
      <c r="E35" s="48">
        <f t="shared" si="6"/>
        <v>0</v>
      </c>
      <c r="F35" s="48">
        <f t="shared" si="6"/>
        <v>1.1399999999999999</v>
      </c>
      <c r="G35" s="48">
        <f t="shared" si="6"/>
        <v>1.1399999999999999</v>
      </c>
      <c r="H35" s="48" t="s">
        <v>30</v>
      </c>
      <c r="I35" s="48">
        <f t="shared" ref="I35" si="7">I36+I37+I38+I39+I40+I41+I42</f>
        <v>0</v>
      </c>
      <c r="J35" s="48" t="s">
        <v>30</v>
      </c>
      <c r="K35" s="48">
        <f t="shared" si="6"/>
        <v>0</v>
      </c>
      <c r="L35" s="48" t="s">
        <v>30</v>
      </c>
      <c r="M35" s="48">
        <f t="shared" si="6"/>
        <v>0</v>
      </c>
      <c r="N35" s="48" t="s">
        <v>30</v>
      </c>
      <c r="O35" s="48">
        <f t="shared" si="6"/>
        <v>0</v>
      </c>
      <c r="P35" s="48" t="s">
        <v>30</v>
      </c>
      <c r="Q35" s="48">
        <f t="shared" si="6"/>
        <v>0</v>
      </c>
      <c r="R35" s="48" t="s">
        <v>30</v>
      </c>
      <c r="S35" s="48">
        <f t="shared" si="6"/>
        <v>0</v>
      </c>
      <c r="T35" s="48" t="s">
        <v>30</v>
      </c>
      <c r="U35" s="48">
        <f>U36+U37+U38+U39+U40+U41+U42</f>
        <v>0</v>
      </c>
      <c r="V35" s="48" t="s">
        <v>30</v>
      </c>
      <c r="W35" s="48">
        <f t="shared" si="6"/>
        <v>0</v>
      </c>
      <c r="X35" s="48" t="s">
        <v>30</v>
      </c>
      <c r="Y35" s="48">
        <f t="shared" si="6"/>
        <v>0</v>
      </c>
      <c r="Z35" s="48" t="s">
        <v>30</v>
      </c>
      <c r="AA35" s="48">
        <f t="shared" si="2"/>
        <v>1.1399999999999999</v>
      </c>
      <c r="AB35" s="48">
        <f t="shared" si="3"/>
        <v>0</v>
      </c>
    </row>
    <row r="36" spans="1:28" ht="31.5" x14ac:dyDescent="0.25">
      <c r="A36" s="49" t="s">
        <v>106</v>
      </c>
      <c r="B36" s="52" t="s">
        <v>107</v>
      </c>
      <c r="C36" s="89">
        <v>0</v>
      </c>
      <c r="D36" s="89">
        <v>0</v>
      </c>
      <c r="E36" s="89">
        <v>0</v>
      </c>
      <c r="F36" s="89">
        <v>0</v>
      </c>
      <c r="G36" s="89">
        <v>0</v>
      </c>
      <c r="H36" s="88" t="s">
        <v>30</v>
      </c>
      <c r="I36" s="89">
        <v>0</v>
      </c>
      <c r="J36" s="88" t="s">
        <v>30</v>
      </c>
      <c r="K36" s="89">
        <v>0</v>
      </c>
      <c r="L36" s="88" t="s">
        <v>30</v>
      </c>
      <c r="M36" s="89">
        <v>0</v>
      </c>
      <c r="N36" s="88" t="s">
        <v>30</v>
      </c>
      <c r="O36" s="89">
        <v>0</v>
      </c>
      <c r="P36" s="88" t="s">
        <v>30</v>
      </c>
      <c r="Q36" s="89">
        <v>0</v>
      </c>
      <c r="R36" s="88" t="s">
        <v>30</v>
      </c>
      <c r="S36" s="88">
        <v>0</v>
      </c>
      <c r="T36" s="88" t="s">
        <v>30</v>
      </c>
      <c r="U36" s="88">
        <v>0</v>
      </c>
      <c r="V36" s="88" t="s">
        <v>30</v>
      </c>
      <c r="W36" s="88">
        <v>0</v>
      </c>
      <c r="X36" s="88" t="s">
        <v>30</v>
      </c>
      <c r="Y36" s="88">
        <v>0</v>
      </c>
      <c r="Z36" s="88" t="s">
        <v>30</v>
      </c>
      <c r="AA36" s="88">
        <f t="shared" si="2"/>
        <v>0</v>
      </c>
      <c r="AB36" s="88">
        <f t="shared" si="3"/>
        <v>0</v>
      </c>
    </row>
    <row r="37" spans="1:28" x14ac:dyDescent="0.25">
      <c r="A37" s="49" t="s">
        <v>108</v>
      </c>
      <c r="B37" s="52" t="s">
        <v>109</v>
      </c>
      <c r="C37" s="89">
        <v>0</v>
      </c>
      <c r="D37" s="89">
        <v>0</v>
      </c>
      <c r="E37" s="89">
        <v>0</v>
      </c>
      <c r="F37" s="89">
        <v>0</v>
      </c>
      <c r="G37" s="89">
        <v>0</v>
      </c>
      <c r="H37" s="88" t="s">
        <v>30</v>
      </c>
      <c r="I37" s="89">
        <v>0</v>
      </c>
      <c r="J37" s="88" t="s">
        <v>30</v>
      </c>
      <c r="K37" s="89">
        <v>0</v>
      </c>
      <c r="L37" s="88" t="s">
        <v>30</v>
      </c>
      <c r="M37" s="89">
        <v>0</v>
      </c>
      <c r="N37" s="88" t="s">
        <v>30</v>
      </c>
      <c r="O37" s="89">
        <v>0</v>
      </c>
      <c r="P37" s="88" t="s">
        <v>30</v>
      </c>
      <c r="Q37" s="89">
        <v>0</v>
      </c>
      <c r="R37" s="88" t="s">
        <v>30</v>
      </c>
      <c r="S37" s="88">
        <v>0</v>
      </c>
      <c r="T37" s="88" t="s">
        <v>30</v>
      </c>
      <c r="U37" s="88">
        <v>0</v>
      </c>
      <c r="V37" s="88" t="s">
        <v>30</v>
      </c>
      <c r="W37" s="88">
        <v>0</v>
      </c>
      <c r="X37" s="88" t="s">
        <v>30</v>
      </c>
      <c r="Y37" s="88">
        <v>0</v>
      </c>
      <c r="Z37" s="88" t="s">
        <v>30</v>
      </c>
      <c r="AA37" s="88">
        <f t="shared" si="2"/>
        <v>0</v>
      </c>
      <c r="AB37" s="88">
        <f t="shared" si="3"/>
        <v>0</v>
      </c>
    </row>
    <row r="38" spans="1:28" x14ac:dyDescent="0.25">
      <c r="A38" s="49" t="s">
        <v>110</v>
      </c>
      <c r="B38" s="52" t="s">
        <v>111</v>
      </c>
      <c r="C38" s="89">
        <v>0</v>
      </c>
      <c r="D38" s="89">
        <v>0</v>
      </c>
      <c r="E38" s="89">
        <v>0</v>
      </c>
      <c r="F38" s="89">
        <v>0</v>
      </c>
      <c r="G38" s="89">
        <v>0</v>
      </c>
      <c r="H38" s="88" t="s">
        <v>30</v>
      </c>
      <c r="I38" s="89">
        <v>0</v>
      </c>
      <c r="J38" s="88" t="s">
        <v>30</v>
      </c>
      <c r="K38" s="89">
        <v>0</v>
      </c>
      <c r="L38" s="88" t="s">
        <v>30</v>
      </c>
      <c r="M38" s="89">
        <v>0</v>
      </c>
      <c r="N38" s="88" t="s">
        <v>30</v>
      </c>
      <c r="O38" s="89">
        <v>0</v>
      </c>
      <c r="P38" s="88" t="s">
        <v>30</v>
      </c>
      <c r="Q38" s="89">
        <v>0</v>
      </c>
      <c r="R38" s="88" t="s">
        <v>30</v>
      </c>
      <c r="S38" s="88">
        <v>0</v>
      </c>
      <c r="T38" s="88" t="s">
        <v>30</v>
      </c>
      <c r="U38" s="88">
        <v>0</v>
      </c>
      <c r="V38" s="88" t="s">
        <v>30</v>
      </c>
      <c r="W38" s="88">
        <v>0</v>
      </c>
      <c r="X38" s="88" t="s">
        <v>30</v>
      </c>
      <c r="Y38" s="88">
        <v>0</v>
      </c>
      <c r="Z38" s="88" t="s">
        <v>30</v>
      </c>
      <c r="AA38" s="88">
        <f t="shared" si="2"/>
        <v>0</v>
      </c>
      <c r="AB38" s="88">
        <f t="shared" si="3"/>
        <v>0</v>
      </c>
    </row>
    <row r="39" spans="1:28" ht="31.5" x14ac:dyDescent="0.25">
      <c r="A39" s="49" t="s">
        <v>112</v>
      </c>
      <c r="B39" s="50" t="s">
        <v>113</v>
      </c>
      <c r="C39" s="88">
        <v>1.1399999999999999</v>
      </c>
      <c r="D39" s="88">
        <v>0</v>
      </c>
      <c r="E39" s="88">
        <v>0</v>
      </c>
      <c r="F39" s="88">
        <v>1.1399999999999999</v>
      </c>
      <c r="G39" s="88">
        <v>1.1399999999999999</v>
      </c>
      <c r="H39" s="88" t="s">
        <v>30</v>
      </c>
      <c r="I39" s="88">
        <v>0</v>
      </c>
      <c r="J39" s="88" t="s">
        <v>30</v>
      </c>
      <c r="K39" s="88">
        <v>0</v>
      </c>
      <c r="L39" s="88" t="s">
        <v>30</v>
      </c>
      <c r="M39" s="88">
        <v>0</v>
      </c>
      <c r="N39" s="88" t="s">
        <v>30</v>
      </c>
      <c r="O39" s="88">
        <v>0</v>
      </c>
      <c r="P39" s="88" t="s">
        <v>30</v>
      </c>
      <c r="Q39" s="88">
        <v>0</v>
      </c>
      <c r="R39" s="88" t="s">
        <v>30</v>
      </c>
      <c r="S39" s="88">
        <v>0</v>
      </c>
      <c r="T39" s="88" t="s">
        <v>30</v>
      </c>
      <c r="U39" s="88">
        <v>0</v>
      </c>
      <c r="V39" s="88" t="s">
        <v>30</v>
      </c>
      <c r="W39" s="88">
        <v>0</v>
      </c>
      <c r="X39" s="88" t="s">
        <v>30</v>
      </c>
      <c r="Y39" s="88">
        <v>0</v>
      </c>
      <c r="Z39" s="88" t="s">
        <v>30</v>
      </c>
      <c r="AA39" s="88">
        <f t="shared" si="2"/>
        <v>1.1399999999999999</v>
      </c>
      <c r="AB39" s="88">
        <f t="shared" si="3"/>
        <v>0</v>
      </c>
    </row>
    <row r="40" spans="1:28" ht="31.5" x14ac:dyDescent="0.25">
      <c r="A40" s="49" t="s">
        <v>114</v>
      </c>
      <c r="B40" s="50" t="s">
        <v>115</v>
      </c>
      <c r="C40" s="88">
        <v>0</v>
      </c>
      <c r="D40" s="88">
        <v>0</v>
      </c>
      <c r="E40" s="88">
        <v>0</v>
      </c>
      <c r="F40" s="88">
        <v>0</v>
      </c>
      <c r="G40" s="88">
        <v>0</v>
      </c>
      <c r="H40" s="88" t="s">
        <v>30</v>
      </c>
      <c r="I40" s="88">
        <v>0</v>
      </c>
      <c r="J40" s="88" t="s">
        <v>30</v>
      </c>
      <c r="K40" s="88">
        <v>0</v>
      </c>
      <c r="L40" s="88" t="s">
        <v>30</v>
      </c>
      <c r="M40" s="88">
        <v>0</v>
      </c>
      <c r="N40" s="88" t="s">
        <v>30</v>
      </c>
      <c r="O40" s="88">
        <v>0</v>
      </c>
      <c r="P40" s="88" t="s">
        <v>30</v>
      </c>
      <c r="Q40" s="88">
        <v>0</v>
      </c>
      <c r="R40" s="88" t="s">
        <v>30</v>
      </c>
      <c r="S40" s="88">
        <v>0</v>
      </c>
      <c r="T40" s="88" t="s">
        <v>30</v>
      </c>
      <c r="U40" s="88">
        <v>0</v>
      </c>
      <c r="V40" s="88" t="s">
        <v>30</v>
      </c>
      <c r="W40" s="88">
        <v>0</v>
      </c>
      <c r="X40" s="88" t="s">
        <v>30</v>
      </c>
      <c r="Y40" s="88">
        <v>0</v>
      </c>
      <c r="Z40" s="88" t="s">
        <v>30</v>
      </c>
      <c r="AA40" s="88">
        <f t="shared" si="2"/>
        <v>0</v>
      </c>
      <c r="AB40" s="88">
        <f t="shared" si="3"/>
        <v>0</v>
      </c>
    </row>
    <row r="41" spans="1:28" x14ac:dyDescent="0.25">
      <c r="A41" s="49" t="s">
        <v>116</v>
      </c>
      <c r="B41" s="50" t="s">
        <v>117</v>
      </c>
      <c r="C41" s="88">
        <v>0</v>
      </c>
      <c r="D41" s="88">
        <v>0</v>
      </c>
      <c r="E41" s="88">
        <v>0</v>
      </c>
      <c r="F41" s="88">
        <v>0</v>
      </c>
      <c r="G41" s="88">
        <v>0</v>
      </c>
      <c r="H41" s="88" t="s">
        <v>30</v>
      </c>
      <c r="I41" s="88">
        <v>0</v>
      </c>
      <c r="J41" s="88" t="s">
        <v>30</v>
      </c>
      <c r="K41" s="88">
        <v>0</v>
      </c>
      <c r="L41" s="88" t="s">
        <v>30</v>
      </c>
      <c r="M41" s="88">
        <v>0</v>
      </c>
      <c r="N41" s="88" t="s">
        <v>30</v>
      </c>
      <c r="O41" s="88">
        <v>0</v>
      </c>
      <c r="P41" s="88" t="s">
        <v>30</v>
      </c>
      <c r="Q41" s="88">
        <v>0</v>
      </c>
      <c r="R41" s="88" t="s">
        <v>30</v>
      </c>
      <c r="S41" s="88">
        <v>0</v>
      </c>
      <c r="T41" s="88" t="s">
        <v>30</v>
      </c>
      <c r="U41" s="88">
        <v>0</v>
      </c>
      <c r="V41" s="88" t="s">
        <v>30</v>
      </c>
      <c r="W41" s="88">
        <v>0</v>
      </c>
      <c r="X41" s="88" t="s">
        <v>30</v>
      </c>
      <c r="Y41" s="88">
        <v>0</v>
      </c>
      <c r="Z41" s="88" t="s">
        <v>30</v>
      </c>
      <c r="AA41" s="88">
        <f t="shared" si="2"/>
        <v>0</v>
      </c>
      <c r="AB41" s="88">
        <f t="shared" si="3"/>
        <v>0</v>
      </c>
    </row>
    <row r="42" spans="1:28" ht="18.75" x14ac:dyDescent="0.25">
      <c r="A42" s="49" t="s">
        <v>118</v>
      </c>
      <c r="B42" s="52" t="s">
        <v>119</v>
      </c>
      <c r="C42" s="89">
        <v>0</v>
      </c>
      <c r="D42" s="89">
        <v>0</v>
      </c>
      <c r="E42" s="89">
        <v>0</v>
      </c>
      <c r="F42" s="89">
        <v>0</v>
      </c>
      <c r="G42" s="89">
        <v>0</v>
      </c>
      <c r="H42" s="88" t="s">
        <v>30</v>
      </c>
      <c r="I42" s="89">
        <v>0</v>
      </c>
      <c r="J42" s="88" t="s">
        <v>30</v>
      </c>
      <c r="K42" s="89">
        <v>0</v>
      </c>
      <c r="L42" s="88" t="s">
        <v>30</v>
      </c>
      <c r="M42" s="89">
        <v>0</v>
      </c>
      <c r="N42" s="88" t="s">
        <v>30</v>
      </c>
      <c r="O42" s="89">
        <v>0</v>
      </c>
      <c r="P42" s="88" t="s">
        <v>30</v>
      </c>
      <c r="Q42" s="89">
        <v>0</v>
      </c>
      <c r="R42" s="88" t="s">
        <v>30</v>
      </c>
      <c r="S42" s="88">
        <v>0</v>
      </c>
      <c r="T42" s="88" t="s">
        <v>30</v>
      </c>
      <c r="U42" s="88">
        <v>0</v>
      </c>
      <c r="V42" s="88" t="s">
        <v>30</v>
      </c>
      <c r="W42" s="88">
        <v>0</v>
      </c>
      <c r="X42" s="88" t="s">
        <v>30</v>
      </c>
      <c r="Y42" s="88">
        <v>0</v>
      </c>
      <c r="Z42" s="88" t="s">
        <v>30</v>
      </c>
      <c r="AA42" s="88">
        <f t="shared" si="2"/>
        <v>0</v>
      </c>
      <c r="AB42" s="88">
        <f t="shared" si="3"/>
        <v>0</v>
      </c>
    </row>
    <row r="43" spans="1:28" x14ac:dyDescent="0.25">
      <c r="A43" s="46" t="s">
        <v>13</v>
      </c>
      <c r="B43" s="47" t="s">
        <v>120</v>
      </c>
      <c r="C43" s="48">
        <f t="shared" ref="C43:K43" si="8">C44+C45+C46+C47+C48+C49+C50</f>
        <v>1.1399999999999999</v>
      </c>
      <c r="D43" s="48">
        <f t="shared" si="8"/>
        <v>0</v>
      </c>
      <c r="E43" s="48">
        <f t="shared" si="8"/>
        <v>0</v>
      </c>
      <c r="F43" s="48">
        <f t="shared" si="8"/>
        <v>1.1399999999999999</v>
      </c>
      <c r="G43" s="48">
        <f t="shared" si="8"/>
        <v>1.1399999999999999</v>
      </c>
      <c r="H43" s="48" t="s">
        <v>30</v>
      </c>
      <c r="I43" s="48">
        <f>I44+I45+I46+I47+I48+I49+I50</f>
        <v>0</v>
      </c>
      <c r="J43" s="48" t="s">
        <v>30</v>
      </c>
      <c r="K43" s="48">
        <f t="shared" si="8"/>
        <v>0</v>
      </c>
      <c r="L43" s="48" t="s">
        <v>30</v>
      </c>
      <c r="M43" s="48">
        <f>M44+M45+M46+M47+M48+M49+M50</f>
        <v>0</v>
      </c>
      <c r="N43" s="48" t="s">
        <v>30</v>
      </c>
      <c r="O43" s="48">
        <f>O44+O45+O46+O47+O48+O49+O50</f>
        <v>0</v>
      </c>
      <c r="P43" s="48" t="s">
        <v>30</v>
      </c>
      <c r="Q43" s="48">
        <f>Q44+Q45+Q46+Q47+Q48+Q49+Q50</f>
        <v>0</v>
      </c>
      <c r="R43" s="48" t="s">
        <v>30</v>
      </c>
      <c r="S43" s="48">
        <f>S44+S45+S46+S47+S48+S49+S50</f>
        <v>0</v>
      </c>
      <c r="T43" s="48" t="s">
        <v>30</v>
      </c>
      <c r="U43" s="48">
        <f>U44+U45+U46+U47+U48+U49+U50</f>
        <v>0</v>
      </c>
      <c r="V43" s="48" t="s">
        <v>30</v>
      </c>
      <c r="W43" s="48">
        <f>W44+W45+W46+W47+W48+W49+W50</f>
        <v>0</v>
      </c>
      <c r="X43" s="48" t="s">
        <v>30</v>
      </c>
      <c r="Y43" s="48">
        <f>Y44+Y45+Y46+Y47+Y48+Y49+Y50</f>
        <v>0</v>
      </c>
      <c r="Z43" s="48" t="s">
        <v>30</v>
      </c>
      <c r="AA43" s="48">
        <f t="shared" si="2"/>
        <v>1.1399999999999999</v>
      </c>
      <c r="AB43" s="48">
        <f t="shared" si="3"/>
        <v>0</v>
      </c>
    </row>
    <row r="44" spans="1:28" x14ac:dyDescent="0.25">
      <c r="A44" s="49" t="s">
        <v>121</v>
      </c>
      <c r="B44" s="50" t="s">
        <v>122</v>
      </c>
      <c r="C44" s="88">
        <f t="shared" ref="C44:K50" si="9">C36</f>
        <v>0</v>
      </c>
      <c r="D44" s="88">
        <f t="shared" si="9"/>
        <v>0</v>
      </c>
      <c r="E44" s="88">
        <f t="shared" si="9"/>
        <v>0</v>
      </c>
      <c r="F44" s="88">
        <f t="shared" si="9"/>
        <v>0</v>
      </c>
      <c r="G44" s="88">
        <f t="shared" si="9"/>
        <v>0</v>
      </c>
      <c r="H44" s="88" t="s">
        <v>30</v>
      </c>
      <c r="I44" s="88">
        <f t="shared" ref="I44:I50" si="10">I36</f>
        <v>0</v>
      </c>
      <c r="J44" s="88" t="s">
        <v>30</v>
      </c>
      <c r="K44" s="88">
        <f t="shared" si="9"/>
        <v>0</v>
      </c>
      <c r="L44" s="88" t="s">
        <v>30</v>
      </c>
      <c r="M44" s="88">
        <f t="shared" ref="M44:M50" si="11">M36</f>
        <v>0</v>
      </c>
      <c r="N44" s="88" t="s">
        <v>30</v>
      </c>
      <c r="O44" s="88">
        <f t="shared" ref="O44:O49" si="12">O36</f>
        <v>0</v>
      </c>
      <c r="P44" s="88" t="s">
        <v>30</v>
      </c>
      <c r="Q44" s="88">
        <f t="shared" ref="Q44:Q50" si="13">Q36</f>
        <v>0</v>
      </c>
      <c r="R44" s="88" t="s">
        <v>30</v>
      </c>
      <c r="S44" s="88">
        <f t="shared" ref="S44:S49" si="14">S36</f>
        <v>0</v>
      </c>
      <c r="T44" s="88" t="s">
        <v>30</v>
      </c>
      <c r="U44" s="88">
        <f t="shared" ref="U44:U49" si="15">U36</f>
        <v>0</v>
      </c>
      <c r="V44" s="88" t="s">
        <v>30</v>
      </c>
      <c r="W44" s="88">
        <f t="shared" ref="W44:W49" si="16">W36</f>
        <v>0</v>
      </c>
      <c r="X44" s="88" t="s">
        <v>30</v>
      </c>
      <c r="Y44" s="88">
        <f t="shared" ref="Y44:Y50" si="17">Y36</f>
        <v>0</v>
      </c>
      <c r="Z44" s="88" t="s">
        <v>30</v>
      </c>
      <c r="AA44" s="88">
        <f t="shared" si="2"/>
        <v>0</v>
      </c>
      <c r="AB44" s="88">
        <f t="shared" si="3"/>
        <v>0</v>
      </c>
    </row>
    <row r="45" spans="1:28" x14ac:dyDescent="0.25">
      <c r="A45" s="49" t="s">
        <v>123</v>
      </c>
      <c r="B45" s="50" t="s">
        <v>109</v>
      </c>
      <c r="C45" s="88">
        <f t="shared" si="9"/>
        <v>0</v>
      </c>
      <c r="D45" s="88">
        <f t="shared" si="9"/>
        <v>0</v>
      </c>
      <c r="E45" s="88">
        <f t="shared" si="9"/>
        <v>0</v>
      </c>
      <c r="F45" s="88">
        <f t="shared" si="9"/>
        <v>0</v>
      </c>
      <c r="G45" s="88">
        <f t="shared" si="9"/>
        <v>0</v>
      </c>
      <c r="H45" s="88" t="s">
        <v>30</v>
      </c>
      <c r="I45" s="88">
        <f t="shared" si="10"/>
        <v>0</v>
      </c>
      <c r="J45" s="88" t="s">
        <v>30</v>
      </c>
      <c r="K45" s="88">
        <f t="shared" si="9"/>
        <v>0</v>
      </c>
      <c r="L45" s="88" t="s">
        <v>30</v>
      </c>
      <c r="M45" s="88">
        <f t="shared" si="11"/>
        <v>0</v>
      </c>
      <c r="N45" s="88" t="s">
        <v>30</v>
      </c>
      <c r="O45" s="88">
        <f t="shared" si="12"/>
        <v>0</v>
      </c>
      <c r="P45" s="88" t="s">
        <v>30</v>
      </c>
      <c r="Q45" s="88">
        <f t="shared" si="13"/>
        <v>0</v>
      </c>
      <c r="R45" s="88" t="s">
        <v>30</v>
      </c>
      <c r="S45" s="88">
        <f t="shared" si="14"/>
        <v>0</v>
      </c>
      <c r="T45" s="88" t="s">
        <v>30</v>
      </c>
      <c r="U45" s="88">
        <f t="shared" si="15"/>
        <v>0</v>
      </c>
      <c r="V45" s="88" t="s">
        <v>30</v>
      </c>
      <c r="W45" s="88">
        <f t="shared" si="16"/>
        <v>0</v>
      </c>
      <c r="X45" s="88" t="s">
        <v>30</v>
      </c>
      <c r="Y45" s="88">
        <f t="shared" si="17"/>
        <v>0</v>
      </c>
      <c r="Z45" s="88" t="s">
        <v>30</v>
      </c>
      <c r="AA45" s="88">
        <f t="shared" si="2"/>
        <v>0</v>
      </c>
      <c r="AB45" s="88">
        <f t="shared" si="3"/>
        <v>0</v>
      </c>
    </row>
    <row r="46" spans="1:28" x14ac:dyDescent="0.25">
      <c r="A46" s="49" t="s">
        <v>124</v>
      </c>
      <c r="B46" s="50" t="s">
        <v>111</v>
      </c>
      <c r="C46" s="88">
        <f t="shared" si="9"/>
        <v>0</v>
      </c>
      <c r="D46" s="88">
        <f t="shared" si="9"/>
        <v>0</v>
      </c>
      <c r="E46" s="88">
        <f t="shared" si="9"/>
        <v>0</v>
      </c>
      <c r="F46" s="88">
        <f t="shared" si="9"/>
        <v>0</v>
      </c>
      <c r="G46" s="88">
        <f t="shared" si="9"/>
        <v>0</v>
      </c>
      <c r="H46" s="88" t="s">
        <v>30</v>
      </c>
      <c r="I46" s="88">
        <f t="shared" si="10"/>
        <v>0</v>
      </c>
      <c r="J46" s="88" t="s">
        <v>30</v>
      </c>
      <c r="K46" s="88">
        <f t="shared" si="9"/>
        <v>0</v>
      </c>
      <c r="L46" s="88" t="s">
        <v>30</v>
      </c>
      <c r="M46" s="88">
        <f t="shared" si="11"/>
        <v>0</v>
      </c>
      <c r="N46" s="88" t="s">
        <v>30</v>
      </c>
      <c r="O46" s="88">
        <f t="shared" si="12"/>
        <v>0</v>
      </c>
      <c r="P46" s="88" t="s">
        <v>30</v>
      </c>
      <c r="Q46" s="88">
        <f t="shared" si="13"/>
        <v>0</v>
      </c>
      <c r="R46" s="88" t="s">
        <v>30</v>
      </c>
      <c r="S46" s="88">
        <f t="shared" si="14"/>
        <v>0</v>
      </c>
      <c r="T46" s="88" t="s">
        <v>30</v>
      </c>
      <c r="U46" s="88">
        <f t="shared" si="15"/>
        <v>0</v>
      </c>
      <c r="V46" s="88" t="s">
        <v>30</v>
      </c>
      <c r="W46" s="88">
        <f t="shared" si="16"/>
        <v>0</v>
      </c>
      <c r="X46" s="88" t="s">
        <v>30</v>
      </c>
      <c r="Y46" s="88">
        <f t="shared" si="17"/>
        <v>0</v>
      </c>
      <c r="Z46" s="88" t="s">
        <v>30</v>
      </c>
      <c r="AA46" s="88">
        <f t="shared" si="2"/>
        <v>0</v>
      </c>
      <c r="AB46" s="88">
        <f t="shared" si="3"/>
        <v>0</v>
      </c>
    </row>
    <row r="47" spans="1:28" ht="31.5" x14ac:dyDescent="0.25">
      <c r="A47" s="49" t="s">
        <v>125</v>
      </c>
      <c r="B47" s="50" t="s">
        <v>113</v>
      </c>
      <c r="C47" s="88">
        <v>1.1399999999999999</v>
      </c>
      <c r="D47" s="88">
        <f t="shared" si="9"/>
        <v>0</v>
      </c>
      <c r="E47" s="88">
        <f t="shared" si="9"/>
        <v>0</v>
      </c>
      <c r="F47" s="88">
        <v>1.1399999999999999</v>
      </c>
      <c r="G47" s="88">
        <v>1.1399999999999999</v>
      </c>
      <c r="H47" s="88" t="s">
        <v>30</v>
      </c>
      <c r="I47" s="88">
        <f t="shared" si="10"/>
        <v>0</v>
      </c>
      <c r="J47" s="88" t="s">
        <v>30</v>
      </c>
      <c r="K47" s="88">
        <v>0</v>
      </c>
      <c r="L47" s="88" t="s">
        <v>30</v>
      </c>
      <c r="M47" s="88">
        <f t="shared" si="11"/>
        <v>0</v>
      </c>
      <c r="N47" s="88" t="s">
        <v>30</v>
      </c>
      <c r="O47" s="88">
        <f t="shared" si="12"/>
        <v>0</v>
      </c>
      <c r="P47" s="88" t="s">
        <v>30</v>
      </c>
      <c r="Q47" s="88">
        <f t="shared" si="13"/>
        <v>0</v>
      </c>
      <c r="R47" s="88" t="s">
        <v>30</v>
      </c>
      <c r="S47" s="88">
        <f t="shared" si="14"/>
        <v>0</v>
      </c>
      <c r="T47" s="88" t="s">
        <v>30</v>
      </c>
      <c r="U47" s="88">
        <f t="shared" si="15"/>
        <v>0</v>
      </c>
      <c r="V47" s="88" t="s">
        <v>30</v>
      </c>
      <c r="W47" s="88">
        <f t="shared" si="16"/>
        <v>0</v>
      </c>
      <c r="X47" s="88" t="s">
        <v>30</v>
      </c>
      <c r="Y47" s="88">
        <f t="shared" si="17"/>
        <v>0</v>
      </c>
      <c r="Z47" s="88" t="s">
        <v>30</v>
      </c>
      <c r="AA47" s="88">
        <f t="shared" si="2"/>
        <v>1.1399999999999999</v>
      </c>
      <c r="AB47" s="88">
        <f t="shared" si="3"/>
        <v>0</v>
      </c>
    </row>
    <row r="48" spans="1:28" ht="31.5" x14ac:dyDescent="0.25">
      <c r="A48" s="49" t="s">
        <v>126</v>
      </c>
      <c r="B48" s="50" t="s">
        <v>115</v>
      </c>
      <c r="C48" s="88">
        <f t="shared" si="9"/>
        <v>0</v>
      </c>
      <c r="D48" s="88">
        <f t="shared" si="9"/>
        <v>0</v>
      </c>
      <c r="E48" s="88">
        <f t="shared" si="9"/>
        <v>0</v>
      </c>
      <c r="F48" s="88">
        <f t="shared" si="9"/>
        <v>0</v>
      </c>
      <c r="G48" s="88">
        <f t="shared" si="9"/>
        <v>0</v>
      </c>
      <c r="H48" s="88" t="s">
        <v>30</v>
      </c>
      <c r="I48" s="88">
        <f t="shared" si="10"/>
        <v>0</v>
      </c>
      <c r="J48" s="88" t="s">
        <v>30</v>
      </c>
      <c r="K48" s="88">
        <f t="shared" si="9"/>
        <v>0</v>
      </c>
      <c r="L48" s="88" t="s">
        <v>30</v>
      </c>
      <c r="M48" s="88">
        <f t="shared" si="11"/>
        <v>0</v>
      </c>
      <c r="N48" s="88" t="s">
        <v>30</v>
      </c>
      <c r="O48" s="88">
        <f t="shared" si="12"/>
        <v>0</v>
      </c>
      <c r="P48" s="88" t="s">
        <v>30</v>
      </c>
      <c r="Q48" s="88">
        <f t="shared" si="13"/>
        <v>0</v>
      </c>
      <c r="R48" s="88" t="s">
        <v>30</v>
      </c>
      <c r="S48" s="88">
        <f t="shared" si="14"/>
        <v>0</v>
      </c>
      <c r="T48" s="88" t="s">
        <v>30</v>
      </c>
      <c r="U48" s="88">
        <f t="shared" si="15"/>
        <v>0</v>
      </c>
      <c r="V48" s="88" t="s">
        <v>30</v>
      </c>
      <c r="W48" s="88">
        <f t="shared" si="16"/>
        <v>0</v>
      </c>
      <c r="X48" s="88" t="s">
        <v>30</v>
      </c>
      <c r="Y48" s="88">
        <f t="shared" si="17"/>
        <v>0</v>
      </c>
      <c r="Z48" s="88" t="s">
        <v>30</v>
      </c>
      <c r="AA48" s="88">
        <f t="shared" si="2"/>
        <v>0</v>
      </c>
      <c r="AB48" s="88">
        <f t="shared" si="3"/>
        <v>0</v>
      </c>
    </row>
    <row r="49" spans="1:28" x14ac:dyDescent="0.25">
      <c r="A49" s="49" t="s">
        <v>127</v>
      </c>
      <c r="B49" s="50" t="s">
        <v>117</v>
      </c>
      <c r="C49" s="88">
        <f t="shared" si="9"/>
        <v>0</v>
      </c>
      <c r="D49" s="88">
        <f t="shared" si="9"/>
        <v>0</v>
      </c>
      <c r="E49" s="88">
        <f t="shared" si="9"/>
        <v>0</v>
      </c>
      <c r="F49" s="88">
        <f t="shared" si="9"/>
        <v>0</v>
      </c>
      <c r="G49" s="88">
        <f t="shared" si="9"/>
        <v>0</v>
      </c>
      <c r="H49" s="88" t="s">
        <v>30</v>
      </c>
      <c r="I49" s="88">
        <f t="shared" si="10"/>
        <v>0</v>
      </c>
      <c r="J49" s="88" t="s">
        <v>30</v>
      </c>
      <c r="K49" s="88">
        <f t="shared" si="9"/>
        <v>0</v>
      </c>
      <c r="L49" s="88" t="s">
        <v>30</v>
      </c>
      <c r="M49" s="88">
        <f t="shared" si="11"/>
        <v>0</v>
      </c>
      <c r="N49" s="88" t="s">
        <v>30</v>
      </c>
      <c r="O49" s="88">
        <f t="shared" si="12"/>
        <v>0</v>
      </c>
      <c r="P49" s="88" t="s">
        <v>30</v>
      </c>
      <c r="Q49" s="88">
        <f t="shared" si="13"/>
        <v>0</v>
      </c>
      <c r="R49" s="88" t="s">
        <v>30</v>
      </c>
      <c r="S49" s="88">
        <f t="shared" si="14"/>
        <v>0</v>
      </c>
      <c r="T49" s="88" t="s">
        <v>30</v>
      </c>
      <c r="U49" s="88">
        <f t="shared" si="15"/>
        <v>0</v>
      </c>
      <c r="V49" s="88" t="s">
        <v>30</v>
      </c>
      <c r="W49" s="88">
        <f t="shared" si="16"/>
        <v>0</v>
      </c>
      <c r="X49" s="88" t="s">
        <v>30</v>
      </c>
      <c r="Y49" s="88">
        <f t="shared" si="17"/>
        <v>0</v>
      </c>
      <c r="Z49" s="88" t="s">
        <v>30</v>
      </c>
      <c r="AA49" s="88">
        <f t="shared" si="2"/>
        <v>0</v>
      </c>
      <c r="AB49" s="88">
        <f t="shared" si="3"/>
        <v>0</v>
      </c>
    </row>
    <row r="50" spans="1:28" ht="18.75" x14ac:dyDescent="0.25">
      <c r="A50" s="49" t="s">
        <v>128</v>
      </c>
      <c r="B50" s="52" t="s">
        <v>119</v>
      </c>
      <c r="C50" s="89">
        <v>0</v>
      </c>
      <c r="D50" s="89">
        <v>0</v>
      </c>
      <c r="E50" s="89">
        <v>0</v>
      </c>
      <c r="F50" s="89">
        <v>0</v>
      </c>
      <c r="G50" s="89">
        <f t="shared" si="9"/>
        <v>0</v>
      </c>
      <c r="H50" s="88" t="s">
        <v>30</v>
      </c>
      <c r="I50" s="89">
        <f t="shared" si="10"/>
        <v>0</v>
      </c>
      <c r="J50" s="88" t="s">
        <v>30</v>
      </c>
      <c r="K50" s="89">
        <f t="shared" si="9"/>
        <v>0</v>
      </c>
      <c r="L50" s="88" t="s">
        <v>30</v>
      </c>
      <c r="M50" s="89">
        <f t="shared" si="11"/>
        <v>0</v>
      </c>
      <c r="N50" s="88" t="s">
        <v>30</v>
      </c>
      <c r="O50" s="89">
        <v>0</v>
      </c>
      <c r="P50" s="88" t="s">
        <v>30</v>
      </c>
      <c r="Q50" s="89">
        <f t="shared" si="13"/>
        <v>0</v>
      </c>
      <c r="R50" s="88" t="s">
        <v>30</v>
      </c>
      <c r="S50" s="89">
        <v>0</v>
      </c>
      <c r="T50" s="88" t="s">
        <v>30</v>
      </c>
      <c r="U50" s="89">
        <v>0</v>
      </c>
      <c r="V50" s="88" t="s">
        <v>30</v>
      </c>
      <c r="W50" s="89">
        <v>0</v>
      </c>
      <c r="X50" s="88" t="s">
        <v>30</v>
      </c>
      <c r="Y50" s="89">
        <f t="shared" si="17"/>
        <v>0</v>
      </c>
      <c r="Z50" s="88" t="s">
        <v>30</v>
      </c>
      <c r="AA50" s="88">
        <f t="shared" si="2"/>
        <v>0</v>
      </c>
      <c r="AB50" s="88">
        <f t="shared" si="3"/>
        <v>0</v>
      </c>
    </row>
    <row r="51" spans="1:28"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c r="Z51" s="48" t="s">
        <v>30</v>
      </c>
      <c r="AA51" s="48" t="s">
        <v>30</v>
      </c>
      <c r="AB51" s="48" t="s">
        <v>30</v>
      </c>
    </row>
    <row r="52" spans="1:28" x14ac:dyDescent="0.25">
      <c r="A52" s="49" t="s">
        <v>130</v>
      </c>
      <c r="B52" s="50" t="s">
        <v>131</v>
      </c>
      <c r="C52" s="88">
        <f>C30</f>
        <v>3.3158105433055671</v>
      </c>
      <c r="D52" s="88">
        <f t="shared" ref="D52:Y52" si="18">D30</f>
        <v>0</v>
      </c>
      <c r="E52" s="88">
        <f t="shared" si="18"/>
        <v>0</v>
      </c>
      <c r="F52" s="88">
        <f t="shared" si="18"/>
        <v>3.3158105433055671</v>
      </c>
      <c r="G52" s="88">
        <f t="shared" si="18"/>
        <v>3.3158105433055671</v>
      </c>
      <c r="H52" s="88" t="s">
        <v>30</v>
      </c>
      <c r="I52" s="88">
        <f t="shared" ref="I52" si="19">I30</f>
        <v>0</v>
      </c>
      <c r="J52" s="88" t="s">
        <v>30</v>
      </c>
      <c r="K52" s="88">
        <v>0</v>
      </c>
      <c r="L52" s="88" t="s">
        <v>30</v>
      </c>
      <c r="M52" s="88">
        <f t="shared" si="18"/>
        <v>0</v>
      </c>
      <c r="N52" s="88" t="s">
        <v>30</v>
      </c>
      <c r="O52" s="88">
        <f t="shared" si="18"/>
        <v>0</v>
      </c>
      <c r="P52" s="88" t="s">
        <v>30</v>
      </c>
      <c r="Q52" s="88">
        <f t="shared" si="18"/>
        <v>0</v>
      </c>
      <c r="R52" s="88" t="s">
        <v>30</v>
      </c>
      <c r="S52" s="88">
        <f t="shared" si="18"/>
        <v>0</v>
      </c>
      <c r="T52" s="88" t="s">
        <v>30</v>
      </c>
      <c r="U52" s="88">
        <f t="shared" si="18"/>
        <v>0</v>
      </c>
      <c r="V52" s="88" t="s">
        <v>30</v>
      </c>
      <c r="W52" s="88">
        <f t="shared" si="18"/>
        <v>0</v>
      </c>
      <c r="X52" s="88" t="s">
        <v>30</v>
      </c>
      <c r="Y52" s="88">
        <f t="shared" si="18"/>
        <v>0</v>
      </c>
      <c r="Z52" s="88" t="s">
        <v>30</v>
      </c>
      <c r="AA52" s="88">
        <f>G52+K52+O52+S52+W52</f>
        <v>3.3158105433055671</v>
      </c>
      <c r="AB52" s="88">
        <f>I52+M52+Q52+U52+Y52</f>
        <v>0</v>
      </c>
    </row>
    <row r="53" spans="1:28" x14ac:dyDescent="0.25">
      <c r="A53" s="49" t="s">
        <v>132</v>
      </c>
      <c r="B53" s="50" t="s">
        <v>133</v>
      </c>
      <c r="C53" s="88">
        <f t="shared" ref="C53:K55" si="20">C44</f>
        <v>0</v>
      </c>
      <c r="D53" s="88">
        <f t="shared" si="20"/>
        <v>0</v>
      </c>
      <c r="E53" s="88">
        <f t="shared" si="20"/>
        <v>0</v>
      </c>
      <c r="F53" s="88">
        <f t="shared" si="20"/>
        <v>0</v>
      </c>
      <c r="G53" s="88">
        <f t="shared" si="20"/>
        <v>0</v>
      </c>
      <c r="H53" s="88" t="s">
        <v>30</v>
      </c>
      <c r="I53" s="88">
        <f>I44</f>
        <v>0</v>
      </c>
      <c r="J53" s="88" t="s">
        <v>30</v>
      </c>
      <c r="K53" s="88">
        <f t="shared" si="20"/>
        <v>0</v>
      </c>
      <c r="L53" s="88" t="s">
        <v>30</v>
      </c>
      <c r="M53" s="88">
        <f>M44</f>
        <v>0</v>
      </c>
      <c r="N53" s="88" t="s">
        <v>30</v>
      </c>
      <c r="O53" s="88">
        <f>O44</f>
        <v>0</v>
      </c>
      <c r="P53" s="88" t="s">
        <v>30</v>
      </c>
      <c r="Q53" s="88">
        <f>Q44</f>
        <v>0</v>
      </c>
      <c r="R53" s="88" t="s">
        <v>30</v>
      </c>
      <c r="S53" s="88">
        <f>S44</f>
        <v>0</v>
      </c>
      <c r="T53" s="88" t="s">
        <v>30</v>
      </c>
      <c r="U53" s="88">
        <f>U44</f>
        <v>0</v>
      </c>
      <c r="V53" s="88" t="s">
        <v>30</v>
      </c>
      <c r="W53" s="88">
        <f>W44</f>
        <v>0</v>
      </c>
      <c r="X53" s="88" t="s">
        <v>30</v>
      </c>
      <c r="Y53" s="88">
        <f>Y44</f>
        <v>0</v>
      </c>
      <c r="Z53" s="88" t="s">
        <v>30</v>
      </c>
      <c r="AA53" s="88">
        <f t="shared" ref="AA53:AA56" si="21">G53+K53+O53+S53+W53</f>
        <v>0</v>
      </c>
      <c r="AB53" s="88">
        <f t="shared" ref="AB53:AB64" si="22">I53+M53+Q53+U53+Y53</f>
        <v>0</v>
      </c>
    </row>
    <row r="54" spans="1:28" x14ac:dyDescent="0.25">
      <c r="A54" s="49" t="s">
        <v>134</v>
      </c>
      <c r="B54" s="52" t="s">
        <v>135</v>
      </c>
      <c r="C54" s="89">
        <f t="shared" si="20"/>
        <v>0</v>
      </c>
      <c r="D54" s="89">
        <f t="shared" si="20"/>
        <v>0</v>
      </c>
      <c r="E54" s="89">
        <f t="shared" si="20"/>
        <v>0</v>
      </c>
      <c r="F54" s="89">
        <f t="shared" si="20"/>
        <v>0</v>
      </c>
      <c r="G54" s="89">
        <f t="shared" si="20"/>
        <v>0</v>
      </c>
      <c r="H54" s="88" t="s">
        <v>30</v>
      </c>
      <c r="I54" s="89">
        <f>I45</f>
        <v>0</v>
      </c>
      <c r="J54" s="88" t="s">
        <v>30</v>
      </c>
      <c r="K54" s="89">
        <f t="shared" si="20"/>
        <v>0</v>
      </c>
      <c r="L54" s="88" t="s">
        <v>30</v>
      </c>
      <c r="M54" s="89">
        <f>M45</f>
        <v>0</v>
      </c>
      <c r="N54" s="88" t="s">
        <v>30</v>
      </c>
      <c r="O54" s="89">
        <f>O45</f>
        <v>0</v>
      </c>
      <c r="P54" s="88" t="s">
        <v>30</v>
      </c>
      <c r="Q54" s="89">
        <f>Q45</f>
        <v>0</v>
      </c>
      <c r="R54" s="88" t="s">
        <v>30</v>
      </c>
      <c r="S54" s="89">
        <f>S45</f>
        <v>0</v>
      </c>
      <c r="T54" s="88" t="s">
        <v>30</v>
      </c>
      <c r="U54" s="89">
        <f>U45</f>
        <v>0</v>
      </c>
      <c r="V54" s="88" t="s">
        <v>30</v>
      </c>
      <c r="W54" s="89">
        <f>W45</f>
        <v>0</v>
      </c>
      <c r="X54" s="88" t="s">
        <v>30</v>
      </c>
      <c r="Y54" s="89">
        <f>Y45</f>
        <v>0</v>
      </c>
      <c r="Z54" s="88" t="s">
        <v>30</v>
      </c>
      <c r="AA54" s="88">
        <f t="shared" si="21"/>
        <v>0</v>
      </c>
      <c r="AB54" s="88">
        <f t="shared" si="22"/>
        <v>0</v>
      </c>
    </row>
    <row r="55" spans="1:28" x14ac:dyDescent="0.25">
      <c r="A55" s="49" t="s">
        <v>136</v>
      </c>
      <c r="B55" s="52" t="s">
        <v>137</v>
      </c>
      <c r="C55" s="89">
        <f t="shared" si="20"/>
        <v>0</v>
      </c>
      <c r="D55" s="89">
        <f t="shared" si="20"/>
        <v>0</v>
      </c>
      <c r="E55" s="89">
        <f t="shared" si="20"/>
        <v>0</v>
      </c>
      <c r="F55" s="89">
        <f t="shared" si="20"/>
        <v>0</v>
      </c>
      <c r="G55" s="89">
        <f t="shared" si="20"/>
        <v>0</v>
      </c>
      <c r="H55" s="88" t="s">
        <v>30</v>
      </c>
      <c r="I55" s="89">
        <f>I46</f>
        <v>0</v>
      </c>
      <c r="J55" s="88" t="s">
        <v>30</v>
      </c>
      <c r="K55" s="89">
        <f t="shared" si="20"/>
        <v>0</v>
      </c>
      <c r="L55" s="88" t="s">
        <v>30</v>
      </c>
      <c r="M55" s="89">
        <f>M46</f>
        <v>0</v>
      </c>
      <c r="N55" s="88" t="s">
        <v>30</v>
      </c>
      <c r="O55" s="89">
        <f>O46</f>
        <v>0</v>
      </c>
      <c r="P55" s="88" t="s">
        <v>30</v>
      </c>
      <c r="Q55" s="89">
        <f>Q46</f>
        <v>0</v>
      </c>
      <c r="R55" s="88" t="s">
        <v>30</v>
      </c>
      <c r="S55" s="89">
        <f>S46</f>
        <v>0</v>
      </c>
      <c r="T55" s="88" t="s">
        <v>30</v>
      </c>
      <c r="U55" s="89">
        <f>U46</f>
        <v>0</v>
      </c>
      <c r="V55" s="88" t="s">
        <v>30</v>
      </c>
      <c r="W55" s="89">
        <f>W46</f>
        <v>0</v>
      </c>
      <c r="X55" s="88" t="s">
        <v>30</v>
      </c>
      <c r="Y55" s="89">
        <f>Y46</f>
        <v>0</v>
      </c>
      <c r="Z55" s="88" t="s">
        <v>30</v>
      </c>
      <c r="AA55" s="88">
        <f t="shared" si="21"/>
        <v>0</v>
      </c>
      <c r="AB55" s="88">
        <f t="shared" si="22"/>
        <v>0</v>
      </c>
    </row>
    <row r="56" spans="1:28" x14ac:dyDescent="0.25">
      <c r="A56" s="49" t="s">
        <v>138</v>
      </c>
      <c r="B56" s="52" t="s">
        <v>139</v>
      </c>
      <c r="C56" s="89">
        <v>1.1399999999999999</v>
      </c>
      <c r="D56" s="89">
        <f t="shared" ref="D56:K56" si="23">D47+D48+D49</f>
        <v>0</v>
      </c>
      <c r="E56" s="89">
        <f t="shared" si="23"/>
        <v>0</v>
      </c>
      <c r="F56" s="89">
        <v>1.1399999999999999</v>
      </c>
      <c r="G56" s="89">
        <f t="shared" si="23"/>
        <v>1.1399999999999999</v>
      </c>
      <c r="H56" s="88" t="s">
        <v>30</v>
      </c>
      <c r="I56" s="89">
        <f>I47+I48+I49</f>
        <v>0</v>
      </c>
      <c r="J56" s="88" t="s">
        <v>30</v>
      </c>
      <c r="K56" s="89">
        <f t="shared" si="23"/>
        <v>0</v>
      </c>
      <c r="L56" s="88" t="s">
        <v>30</v>
      </c>
      <c r="M56" s="89">
        <f>M47+M48+M49</f>
        <v>0</v>
      </c>
      <c r="N56" s="88" t="s">
        <v>30</v>
      </c>
      <c r="O56" s="89">
        <f>O47+O48+O49</f>
        <v>0</v>
      </c>
      <c r="P56" s="88" t="s">
        <v>30</v>
      </c>
      <c r="Q56" s="89">
        <f>Q47+Q48+Q49</f>
        <v>0</v>
      </c>
      <c r="R56" s="88" t="s">
        <v>30</v>
      </c>
      <c r="S56" s="89">
        <f>S47+S48+S49</f>
        <v>0</v>
      </c>
      <c r="T56" s="88" t="s">
        <v>30</v>
      </c>
      <c r="U56" s="89">
        <f>U47+U48+U49</f>
        <v>0</v>
      </c>
      <c r="V56" s="88" t="s">
        <v>30</v>
      </c>
      <c r="W56" s="89">
        <f>W47+W48+W49</f>
        <v>0</v>
      </c>
      <c r="X56" s="88" t="s">
        <v>30</v>
      </c>
      <c r="Y56" s="89">
        <f>Y47+Y48+Y49</f>
        <v>0</v>
      </c>
      <c r="Z56" s="88" t="s">
        <v>30</v>
      </c>
      <c r="AA56" s="88">
        <f t="shared" si="21"/>
        <v>1.1399999999999999</v>
      </c>
      <c r="AB56" s="88">
        <f t="shared" si="22"/>
        <v>0</v>
      </c>
    </row>
    <row r="57" spans="1:28" ht="18.75" x14ac:dyDescent="0.25">
      <c r="A57" s="49" t="s">
        <v>140</v>
      </c>
      <c r="B57" s="52" t="s">
        <v>141</v>
      </c>
      <c r="C57" s="89">
        <v>0</v>
      </c>
      <c r="D57" s="89">
        <v>0</v>
      </c>
      <c r="E57" s="89">
        <f t="shared" ref="E57:K57" si="24">E50</f>
        <v>0</v>
      </c>
      <c r="F57" s="89">
        <f t="shared" si="24"/>
        <v>0</v>
      </c>
      <c r="G57" s="89">
        <f t="shared" si="24"/>
        <v>0</v>
      </c>
      <c r="H57" s="88" t="s">
        <v>30</v>
      </c>
      <c r="I57" s="89">
        <f>I50</f>
        <v>0</v>
      </c>
      <c r="J57" s="88" t="s">
        <v>30</v>
      </c>
      <c r="K57" s="89">
        <f t="shared" si="24"/>
        <v>0</v>
      </c>
      <c r="L57" s="88" t="s">
        <v>30</v>
      </c>
      <c r="M57" s="89">
        <f>M50</f>
        <v>0</v>
      </c>
      <c r="N57" s="88" t="s">
        <v>30</v>
      </c>
      <c r="O57" s="89">
        <f>O50</f>
        <v>0</v>
      </c>
      <c r="P57" s="88" t="s">
        <v>30</v>
      </c>
      <c r="Q57" s="89">
        <f>Q50</f>
        <v>0</v>
      </c>
      <c r="R57" s="88" t="s">
        <v>30</v>
      </c>
      <c r="S57" s="89">
        <f>S50</f>
        <v>0</v>
      </c>
      <c r="T57" s="88" t="s">
        <v>30</v>
      </c>
      <c r="U57" s="89">
        <f>U50</f>
        <v>0</v>
      </c>
      <c r="V57" s="88" t="s">
        <v>30</v>
      </c>
      <c r="W57" s="89">
        <f>W50</f>
        <v>0</v>
      </c>
      <c r="X57" s="88" t="s">
        <v>30</v>
      </c>
      <c r="Y57" s="89">
        <f>Y50</f>
        <v>0</v>
      </c>
      <c r="Z57" s="88" t="s">
        <v>30</v>
      </c>
      <c r="AA57" s="88">
        <f>G57+K57+O57+S57+W57</f>
        <v>0</v>
      </c>
      <c r="AB57" s="88">
        <f t="shared" si="22"/>
        <v>0</v>
      </c>
    </row>
    <row r="58" spans="1:28" ht="36.75" customHeight="1" x14ac:dyDescent="0.25">
      <c r="A58" s="46" t="s">
        <v>10</v>
      </c>
      <c r="B58" s="53" t="s">
        <v>142</v>
      </c>
      <c r="C58" s="90" t="s">
        <v>30</v>
      </c>
      <c r="D58" s="48" t="s">
        <v>30</v>
      </c>
      <c r="E58" s="48" t="s">
        <v>30</v>
      </c>
      <c r="F58" s="48" t="s">
        <v>30</v>
      </c>
      <c r="G58" s="48" t="s">
        <v>30</v>
      </c>
      <c r="H58" s="48" t="s">
        <v>30</v>
      </c>
      <c r="I58" s="48" t="s">
        <v>30</v>
      </c>
      <c r="J58" s="48" t="s">
        <v>30</v>
      </c>
      <c r="K58" s="48" t="s">
        <v>30</v>
      </c>
      <c r="L58" s="48" t="s">
        <v>30</v>
      </c>
      <c r="M58" s="48" t="s">
        <v>30</v>
      </c>
      <c r="N58" s="48" t="s">
        <v>30</v>
      </c>
      <c r="O58" s="48" t="s">
        <v>30</v>
      </c>
      <c r="P58" s="48" t="s">
        <v>30</v>
      </c>
      <c r="Q58" s="48" t="s">
        <v>30</v>
      </c>
      <c r="R58" s="48" t="s">
        <v>30</v>
      </c>
      <c r="S58" s="48" t="s">
        <v>30</v>
      </c>
      <c r="T58" s="48" t="s">
        <v>30</v>
      </c>
      <c r="U58" s="48" t="s">
        <v>30</v>
      </c>
      <c r="V58" s="48" t="s">
        <v>30</v>
      </c>
      <c r="W58" s="48" t="s">
        <v>30</v>
      </c>
      <c r="X58" s="48" t="s">
        <v>30</v>
      </c>
      <c r="Y58" s="48" t="s">
        <v>30</v>
      </c>
      <c r="Z58" s="48" t="s">
        <v>30</v>
      </c>
      <c r="AA58" s="48" t="s">
        <v>30</v>
      </c>
      <c r="AB58" s="48" t="s">
        <v>30</v>
      </c>
    </row>
    <row r="59" spans="1:28" x14ac:dyDescent="0.25">
      <c r="A59" s="46" t="s">
        <v>8</v>
      </c>
      <c r="B59" s="47" t="s">
        <v>143</v>
      </c>
      <c r="C59" s="48">
        <f>C60+C61+C62+C63+C64</f>
        <v>0</v>
      </c>
      <c r="D59" s="48">
        <f t="shared" ref="D59:W59" si="25">D60+D61+D62+D63+D64</f>
        <v>0</v>
      </c>
      <c r="E59" s="48">
        <f t="shared" si="25"/>
        <v>0</v>
      </c>
      <c r="F59" s="48">
        <f t="shared" si="25"/>
        <v>0</v>
      </c>
      <c r="G59" s="48">
        <f t="shared" si="25"/>
        <v>0</v>
      </c>
      <c r="H59" s="48" t="s">
        <v>30</v>
      </c>
      <c r="I59" s="48">
        <f t="shared" ref="I59" si="26">I60+I61+I62+I63+I64</f>
        <v>0</v>
      </c>
      <c r="J59" s="48" t="s">
        <v>30</v>
      </c>
      <c r="K59" s="48">
        <f t="shared" si="25"/>
        <v>0</v>
      </c>
      <c r="L59" s="48" t="s">
        <v>30</v>
      </c>
      <c r="M59" s="48">
        <f t="shared" si="25"/>
        <v>0</v>
      </c>
      <c r="N59" s="48" t="s">
        <v>30</v>
      </c>
      <c r="O59" s="48">
        <f t="shared" si="25"/>
        <v>0</v>
      </c>
      <c r="P59" s="48" t="s">
        <v>30</v>
      </c>
      <c r="Q59" s="48">
        <f t="shared" si="25"/>
        <v>0</v>
      </c>
      <c r="R59" s="48" t="s">
        <v>30</v>
      </c>
      <c r="S59" s="48">
        <f t="shared" si="25"/>
        <v>0</v>
      </c>
      <c r="T59" s="48" t="s">
        <v>30</v>
      </c>
      <c r="U59" s="48">
        <f t="shared" si="25"/>
        <v>0</v>
      </c>
      <c r="V59" s="48" t="s">
        <v>30</v>
      </c>
      <c r="W59" s="48">
        <f t="shared" si="25"/>
        <v>0</v>
      </c>
      <c r="X59" s="48" t="s">
        <v>30</v>
      </c>
      <c r="Y59" s="48">
        <f>Y60+Y61+Y62+Y63+Y64</f>
        <v>0</v>
      </c>
      <c r="Z59" s="48" t="s">
        <v>30</v>
      </c>
      <c r="AA59" s="48">
        <f>G59+K59+O59+S59+W59</f>
        <v>0</v>
      </c>
      <c r="AB59" s="48">
        <f t="shared" si="22"/>
        <v>0</v>
      </c>
    </row>
    <row r="60" spans="1:28" x14ac:dyDescent="0.25">
      <c r="A60" s="49" t="s">
        <v>144</v>
      </c>
      <c r="B60" s="54" t="s">
        <v>122</v>
      </c>
      <c r="C60" s="91">
        <v>0</v>
      </c>
      <c r="D60" s="91">
        <v>0</v>
      </c>
      <c r="E60" s="91">
        <v>0</v>
      </c>
      <c r="F60" s="91">
        <v>0</v>
      </c>
      <c r="G60" s="91">
        <v>0</v>
      </c>
      <c r="H60" s="88" t="s">
        <v>30</v>
      </c>
      <c r="I60" s="91">
        <v>0</v>
      </c>
      <c r="J60" s="88" t="s">
        <v>30</v>
      </c>
      <c r="K60" s="91">
        <v>0</v>
      </c>
      <c r="L60" s="88" t="s">
        <v>30</v>
      </c>
      <c r="M60" s="91">
        <v>0</v>
      </c>
      <c r="N60" s="88" t="s">
        <v>30</v>
      </c>
      <c r="O60" s="91">
        <v>0</v>
      </c>
      <c r="P60" s="88" t="s">
        <v>30</v>
      </c>
      <c r="Q60" s="91">
        <v>0</v>
      </c>
      <c r="R60" s="88" t="s">
        <v>30</v>
      </c>
      <c r="S60" s="91">
        <v>0</v>
      </c>
      <c r="T60" s="88" t="s">
        <v>30</v>
      </c>
      <c r="U60" s="91">
        <v>0</v>
      </c>
      <c r="V60" s="88" t="s">
        <v>30</v>
      </c>
      <c r="W60" s="91">
        <v>0</v>
      </c>
      <c r="X60" s="88" t="s">
        <v>30</v>
      </c>
      <c r="Y60" s="91">
        <v>0</v>
      </c>
      <c r="Z60" s="88" t="s">
        <v>30</v>
      </c>
      <c r="AA60" s="88">
        <f t="shared" ref="AA60:AA64" si="27">G60+K60+O60+S60+W60</f>
        <v>0</v>
      </c>
      <c r="AB60" s="88">
        <f t="shared" si="22"/>
        <v>0</v>
      </c>
    </row>
    <row r="61" spans="1:28" x14ac:dyDescent="0.25">
      <c r="A61" s="49" t="s">
        <v>145</v>
      </c>
      <c r="B61" s="54" t="s">
        <v>109</v>
      </c>
      <c r="C61" s="91">
        <v>0</v>
      </c>
      <c r="D61" s="91">
        <v>0</v>
      </c>
      <c r="E61" s="91">
        <v>0</v>
      </c>
      <c r="F61" s="91">
        <v>0</v>
      </c>
      <c r="G61" s="91">
        <v>0</v>
      </c>
      <c r="H61" s="88" t="s">
        <v>30</v>
      </c>
      <c r="I61" s="91">
        <v>0</v>
      </c>
      <c r="J61" s="88" t="s">
        <v>30</v>
      </c>
      <c r="K61" s="91">
        <v>0</v>
      </c>
      <c r="L61" s="88" t="s">
        <v>30</v>
      </c>
      <c r="M61" s="91">
        <v>0</v>
      </c>
      <c r="N61" s="88" t="s">
        <v>30</v>
      </c>
      <c r="O61" s="91">
        <v>0</v>
      </c>
      <c r="P61" s="88" t="s">
        <v>30</v>
      </c>
      <c r="Q61" s="91">
        <v>0</v>
      </c>
      <c r="R61" s="88" t="s">
        <v>30</v>
      </c>
      <c r="S61" s="91">
        <v>0</v>
      </c>
      <c r="T61" s="88" t="s">
        <v>30</v>
      </c>
      <c r="U61" s="91">
        <v>0</v>
      </c>
      <c r="V61" s="88" t="s">
        <v>30</v>
      </c>
      <c r="W61" s="91">
        <v>0</v>
      </c>
      <c r="X61" s="88" t="s">
        <v>30</v>
      </c>
      <c r="Y61" s="91">
        <v>0</v>
      </c>
      <c r="Z61" s="88" t="s">
        <v>30</v>
      </c>
      <c r="AA61" s="88">
        <f t="shared" si="27"/>
        <v>0</v>
      </c>
      <c r="AB61" s="88">
        <f t="shared" si="22"/>
        <v>0</v>
      </c>
    </row>
    <row r="62" spans="1:28" x14ac:dyDescent="0.25">
      <c r="A62" s="49" t="s">
        <v>146</v>
      </c>
      <c r="B62" s="54" t="s">
        <v>111</v>
      </c>
      <c r="C62" s="91">
        <v>0</v>
      </c>
      <c r="D62" s="91">
        <v>0</v>
      </c>
      <c r="E62" s="91">
        <v>0</v>
      </c>
      <c r="F62" s="91">
        <v>0</v>
      </c>
      <c r="G62" s="91">
        <v>0</v>
      </c>
      <c r="H62" s="88" t="s">
        <v>30</v>
      </c>
      <c r="I62" s="91">
        <v>0</v>
      </c>
      <c r="J62" s="88" t="s">
        <v>30</v>
      </c>
      <c r="K62" s="91">
        <v>0</v>
      </c>
      <c r="L62" s="88" t="s">
        <v>30</v>
      </c>
      <c r="M62" s="91">
        <v>0</v>
      </c>
      <c r="N62" s="88" t="s">
        <v>30</v>
      </c>
      <c r="O62" s="91">
        <v>0</v>
      </c>
      <c r="P62" s="88" t="s">
        <v>30</v>
      </c>
      <c r="Q62" s="91">
        <v>0</v>
      </c>
      <c r="R62" s="88" t="s">
        <v>30</v>
      </c>
      <c r="S62" s="91">
        <v>0</v>
      </c>
      <c r="T62" s="88" t="s">
        <v>30</v>
      </c>
      <c r="U62" s="91">
        <v>0</v>
      </c>
      <c r="V62" s="88" t="s">
        <v>30</v>
      </c>
      <c r="W62" s="91">
        <v>0</v>
      </c>
      <c r="X62" s="88" t="s">
        <v>30</v>
      </c>
      <c r="Y62" s="91">
        <v>0</v>
      </c>
      <c r="Z62" s="88" t="s">
        <v>30</v>
      </c>
      <c r="AA62" s="88">
        <f t="shared" si="27"/>
        <v>0</v>
      </c>
      <c r="AB62" s="88">
        <f t="shared" si="22"/>
        <v>0</v>
      </c>
    </row>
    <row r="63" spans="1:28" x14ac:dyDescent="0.25">
      <c r="A63" s="49" t="s">
        <v>147</v>
      </c>
      <c r="B63" s="54" t="s">
        <v>148</v>
      </c>
      <c r="C63" s="91">
        <v>0</v>
      </c>
      <c r="D63" s="91">
        <v>0</v>
      </c>
      <c r="E63" s="91">
        <v>0</v>
      </c>
      <c r="F63" s="91">
        <v>0</v>
      </c>
      <c r="G63" s="91">
        <v>0</v>
      </c>
      <c r="H63" s="88" t="s">
        <v>30</v>
      </c>
      <c r="I63" s="91">
        <v>0</v>
      </c>
      <c r="J63" s="88" t="s">
        <v>30</v>
      </c>
      <c r="K63" s="91">
        <v>0</v>
      </c>
      <c r="L63" s="88" t="s">
        <v>30</v>
      </c>
      <c r="M63" s="91">
        <v>0</v>
      </c>
      <c r="N63" s="88" t="s">
        <v>30</v>
      </c>
      <c r="O63" s="91">
        <v>0</v>
      </c>
      <c r="P63" s="88" t="s">
        <v>30</v>
      </c>
      <c r="Q63" s="91">
        <v>0</v>
      </c>
      <c r="R63" s="88" t="s">
        <v>30</v>
      </c>
      <c r="S63" s="91">
        <v>0</v>
      </c>
      <c r="T63" s="88" t="s">
        <v>30</v>
      </c>
      <c r="U63" s="91">
        <v>0</v>
      </c>
      <c r="V63" s="88" t="s">
        <v>30</v>
      </c>
      <c r="W63" s="91">
        <v>0</v>
      </c>
      <c r="X63" s="88" t="s">
        <v>30</v>
      </c>
      <c r="Y63" s="91">
        <v>0</v>
      </c>
      <c r="Z63" s="88" t="s">
        <v>30</v>
      </c>
      <c r="AA63" s="88">
        <f t="shared" si="27"/>
        <v>0</v>
      </c>
      <c r="AB63" s="88">
        <f t="shared" si="22"/>
        <v>0</v>
      </c>
    </row>
    <row r="64" spans="1:28" ht="18.75" x14ac:dyDescent="0.25">
      <c r="A64" s="49" t="s">
        <v>149</v>
      </c>
      <c r="B64" s="52" t="s">
        <v>141</v>
      </c>
      <c r="C64" s="89">
        <v>0</v>
      </c>
      <c r="D64" s="89">
        <v>0</v>
      </c>
      <c r="E64" s="89">
        <v>0</v>
      </c>
      <c r="F64" s="89">
        <v>0</v>
      </c>
      <c r="G64" s="89">
        <v>0</v>
      </c>
      <c r="H64" s="88" t="s">
        <v>30</v>
      </c>
      <c r="I64" s="89">
        <v>0</v>
      </c>
      <c r="J64" s="88" t="s">
        <v>30</v>
      </c>
      <c r="K64" s="89">
        <v>0</v>
      </c>
      <c r="L64" s="88" t="s">
        <v>30</v>
      </c>
      <c r="M64" s="89">
        <v>0</v>
      </c>
      <c r="N64" s="88" t="s">
        <v>30</v>
      </c>
      <c r="O64" s="89">
        <v>0</v>
      </c>
      <c r="P64" s="88" t="s">
        <v>30</v>
      </c>
      <c r="Q64" s="89">
        <v>0</v>
      </c>
      <c r="R64" s="88" t="s">
        <v>30</v>
      </c>
      <c r="S64" s="89">
        <v>0</v>
      </c>
      <c r="T64" s="88" t="s">
        <v>30</v>
      </c>
      <c r="U64" s="89">
        <v>0</v>
      </c>
      <c r="V64" s="88" t="s">
        <v>30</v>
      </c>
      <c r="W64" s="89">
        <v>0</v>
      </c>
      <c r="X64" s="88" t="s">
        <v>30</v>
      </c>
      <c r="Y64" s="89">
        <v>0</v>
      </c>
      <c r="Z64" s="88" t="s">
        <v>30</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38"/>
      <c r="C66" s="138"/>
      <c r="D66" s="138"/>
      <c r="E66" s="138"/>
      <c r="F66" s="138"/>
      <c r="G66" s="138"/>
      <c r="H66" s="138"/>
      <c r="I66" s="138"/>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39"/>
      <c r="C68" s="139"/>
      <c r="D68" s="139"/>
      <c r="E68" s="139"/>
      <c r="F68" s="139"/>
      <c r="G68" s="139"/>
      <c r="H68" s="139"/>
      <c r="I68" s="139"/>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38"/>
      <c r="C70" s="138"/>
      <c r="D70" s="138"/>
      <c r="E70" s="138"/>
      <c r="F70" s="138"/>
      <c r="G70" s="138"/>
      <c r="H70" s="138"/>
      <c r="I70" s="138"/>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38"/>
      <c r="C72" s="138"/>
      <c r="D72" s="138"/>
      <c r="E72" s="138"/>
      <c r="F72" s="138"/>
      <c r="G72" s="138"/>
      <c r="H72" s="138"/>
      <c r="I72" s="138"/>
      <c r="J72" s="57"/>
      <c r="K72" s="57"/>
      <c r="L72" s="42"/>
      <c r="M72" s="42"/>
      <c r="N72" s="61"/>
      <c r="O72" s="42"/>
      <c r="P72" s="42"/>
      <c r="Q72" s="42"/>
      <c r="R72" s="42"/>
      <c r="S72" s="42"/>
      <c r="T72" s="42"/>
    </row>
    <row r="73" spans="1:20" ht="32.25" customHeight="1" x14ac:dyDescent="0.25">
      <c r="A73" s="42"/>
      <c r="B73" s="139"/>
      <c r="C73" s="139"/>
      <c r="D73" s="139"/>
      <c r="E73" s="139"/>
      <c r="F73" s="139"/>
      <c r="G73" s="139"/>
      <c r="H73" s="139"/>
      <c r="I73" s="139"/>
      <c r="J73" s="59"/>
      <c r="K73" s="59"/>
      <c r="L73" s="42"/>
      <c r="M73" s="42"/>
      <c r="N73" s="42"/>
      <c r="O73" s="42"/>
      <c r="P73" s="42"/>
      <c r="Q73" s="42"/>
      <c r="R73" s="42"/>
      <c r="S73" s="42"/>
      <c r="T73" s="42"/>
    </row>
    <row r="74" spans="1:20" ht="51.75" customHeight="1" x14ac:dyDescent="0.25">
      <c r="A74" s="42"/>
      <c r="B74" s="138"/>
      <c r="C74" s="138"/>
      <c r="D74" s="138"/>
      <c r="E74" s="138"/>
      <c r="F74" s="138"/>
      <c r="G74" s="138"/>
      <c r="H74" s="138"/>
      <c r="I74" s="138"/>
      <c r="J74" s="57"/>
      <c r="K74" s="57"/>
      <c r="L74" s="42"/>
      <c r="M74" s="42"/>
      <c r="N74" s="42"/>
      <c r="O74" s="42"/>
      <c r="P74" s="42"/>
      <c r="Q74" s="42"/>
      <c r="R74" s="42"/>
      <c r="S74" s="42"/>
      <c r="T74" s="42"/>
    </row>
    <row r="75" spans="1:20" ht="21.75" customHeight="1" x14ac:dyDescent="0.25">
      <c r="A75" s="42"/>
      <c r="B75" s="136"/>
      <c r="C75" s="136"/>
      <c r="D75" s="136"/>
      <c r="E75" s="136"/>
      <c r="F75" s="136"/>
      <c r="G75" s="136"/>
      <c r="H75" s="136"/>
      <c r="I75" s="136"/>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37"/>
      <c r="C77" s="137"/>
      <c r="D77" s="137"/>
      <c r="E77" s="137"/>
      <c r="F77" s="137"/>
      <c r="G77" s="137"/>
      <c r="H77" s="137"/>
      <c r="I77" s="137"/>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B75:I75"/>
    <mergeCell ref="B77:I77"/>
    <mergeCell ref="B66:I66"/>
    <mergeCell ref="B68:I68"/>
    <mergeCell ref="B70:I70"/>
    <mergeCell ref="B72:I72"/>
    <mergeCell ref="B73:I73"/>
    <mergeCell ref="B74:I74"/>
    <mergeCell ref="A4:U4"/>
    <mergeCell ref="A12:U12"/>
    <mergeCell ref="A9:U9"/>
    <mergeCell ref="A11:U11"/>
    <mergeCell ref="A8:U8"/>
    <mergeCell ref="A6:U6"/>
    <mergeCell ref="A14:Y14"/>
    <mergeCell ref="A16:U16"/>
    <mergeCell ref="A15:U15"/>
    <mergeCell ref="A20:A22"/>
    <mergeCell ref="E20:F21"/>
    <mergeCell ref="A18:U18"/>
    <mergeCell ref="B20:B22"/>
    <mergeCell ref="C20:D21"/>
    <mergeCell ref="G20:J20"/>
    <mergeCell ref="K20:N20"/>
    <mergeCell ref="O20:R20"/>
    <mergeCell ref="S20:V20"/>
    <mergeCell ref="W20:Z20"/>
    <mergeCell ref="AA20:AB21"/>
    <mergeCell ref="G21:H21"/>
    <mergeCell ref="I21:J21"/>
    <mergeCell ref="K21:L21"/>
    <mergeCell ref="M21:N21"/>
    <mergeCell ref="O21:P21"/>
    <mergeCell ref="Q21:R21"/>
    <mergeCell ref="S21:T21"/>
    <mergeCell ref="U21:V21"/>
    <mergeCell ref="W21:X21"/>
    <mergeCell ref="Y21:Z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Анатольевич</cp:lastModifiedBy>
  <cp:lastPrinted>2015-11-30T14:18:17Z</cp:lastPrinted>
  <dcterms:created xsi:type="dcterms:W3CDTF">2015-08-16T15:31:05Z</dcterms:created>
  <dcterms:modified xsi:type="dcterms:W3CDTF">2020-04-01T01:45:18Z</dcterms:modified>
</cp:coreProperties>
</file>